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A33D6158-3425-43B2-8225-035F9ED1EB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A revised plat" sheetId="20" r:id="rId1"/>
    <sheet name="Tract 10-Non-Consenting" sheetId="19" r:id="rId2"/>
  </sheets>
  <definedNames>
    <definedName name="_xlnm._FilterDatabase" localSheetId="0" hidden="1">'EXHIBIT A revised plat'!$A$3:$X$242</definedName>
    <definedName name="_xlnm._FilterDatabase" localSheetId="1" hidden="1">'Tract 10-Non-Consenting'!$A$3:$K$66</definedName>
    <definedName name="_xlnm.Print_Area" localSheetId="0">'EXHIBIT A revised plat'!$A$1:$X$249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9" l="1"/>
  <c r="G67" i="20"/>
  <c r="L67" i="20" s="1"/>
  <c r="K67" i="20" s="1"/>
  <c r="G65" i="20"/>
  <c r="L65" i="20" s="1"/>
  <c r="K65" i="20" s="1"/>
  <c r="G63" i="20"/>
  <c r="L63" i="20" s="1"/>
  <c r="K63" i="20" s="1"/>
  <c r="E67" i="20"/>
  <c r="E65" i="20"/>
  <c r="E63" i="20"/>
  <c r="G44" i="20" l="1"/>
  <c r="O45" i="20" s="1"/>
  <c r="E40" i="20"/>
  <c r="F40" i="20" s="1"/>
  <c r="G40" i="20" s="1"/>
  <c r="O41" i="20" s="1"/>
  <c r="E39" i="20"/>
  <c r="F39" i="20" s="1"/>
  <c r="G39" i="20" s="1"/>
  <c r="M39" i="20" s="1"/>
  <c r="E37" i="20"/>
  <c r="F37" i="20" s="1"/>
  <c r="E35" i="20"/>
  <c r="F35" i="20" s="1"/>
  <c r="G35" i="20" s="1"/>
  <c r="O36" i="20" s="1"/>
  <c r="E34" i="20"/>
  <c r="F34" i="20" s="1"/>
  <c r="G34" i="20" s="1"/>
  <c r="G15" i="20"/>
  <c r="M15" i="20" s="1"/>
  <c r="G13" i="20"/>
  <c r="R14" i="20" l="1"/>
  <c r="O14" i="20"/>
  <c r="M40" i="20"/>
  <c r="L40" i="20"/>
  <c r="L34" i="20"/>
  <c r="M34" i="20"/>
  <c r="M35" i="20"/>
  <c r="L35" i="20"/>
  <c r="M13" i="20"/>
  <c r="K13" i="20" s="1"/>
  <c r="L44" i="20"/>
  <c r="M44" i="20"/>
  <c r="L39" i="20"/>
  <c r="K39" i="20" s="1"/>
  <c r="L15" i="20"/>
  <c r="K15" i="20" s="1"/>
  <c r="M225" i="20"/>
  <c r="K35" i="20" l="1"/>
  <c r="K40" i="20"/>
  <c r="K44" i="20"/>
  <c r="K34" i="20"/>
  <c r="F124" i="20"/>
  <c r="G124" i="20" s="1"/>
  <c r="M124" i="20" s="1"/>
  <c r="F123" i="20"/>
  <c r="G123" i="20" s="1"/>
  <c r="M123" i="20" s="1"/>
  <c r="F122" i="20"/>
  <c r="F115" i="20"/>
  <c r="G115" i="20" s="1"/>
  <c r="E120" i="20"/>
  <c r="F120" i="20" s="1"/>
  <c r="G120" i="20" s="1"/>
  <c r="E119" i="20"/>
  <c r="F119" i="20" s="1"/>
  <c r="G119" i="20" s="1"/>
  <c r="E118" i="20"/>
  <c r="E114" i="20"/>
  <c r="F114" i="20" s="1"/>
  <c r="G114" i="20" s="1"/>
  <c r="E113" i="20"/>
  <c r="F113" i="20" s="1"/>
  <c r="G113" i="20" s="1"/>
  <c r="E112" i="20"/>
  <c r="L124" i="20" l="1"/>
  <c r="K124" i="20" s="1"/>
  <c r="L123" i="20"/>
  <c r="K123" i="20" s="1"/>
  <c r="M119" i="20"/>
  <c r="L119" i="20"/>
  <c r="M120" i="20"/>
  <c r="L120" i="20"/>
  <c r="L115" i="20"/>
  <c r="M115" i="20"/>
  <c r="M113" i="20"/>
  <c r="L113" i="20"/>
  <c r="L114" i="20"/>
  <c r="M114" i="20"/>
  <c r="F80" i="20"/>
  <c r="G80" i="20" s="1"/>
  <c r="F79" i="20"/>
  <c r="F93" i="20"/>
  <c r="F92" i="20"/>
  <c r="G92" i="20" s="1"/>
  <c r="M80" i="20" l="1"/>
  <c r="L80" i="20"/>
  <c r="K120" i="20"/>
  <c r="K113" i="20"/>
  <c r="K115" i="20"/>
  <c r="K114" i="20"/>
  <c r="K119" i="20"/>
  <c r="K80" i="20" l="1"/>
  <c r="G71" i="20"/>
  <c r="E32" i="20"/>
  <c r="F32" i="20" s="1"/>
  <c r="M71" i="20" l="1"/>
  <c r="L71" i="20"/>
  <c r="G213" i="20"/>
  <c r="G238" i="20"/>
  <c r="R239" i="20" s="1"/>
  <c r="G236" i="20"/>
  <c r="R237" i="20" s="1"/>
  <c r="G234" i="20"/>
  <c r="R235" i="20" s="1"/>
  <c r="G232" i="20"/>
  <c r="R233" i="20" s="1"/>
  <c r="G231" i="20"/>
  <c r="M231" i="20" s="1"/>
  <c r="K231" i="20" s="1"/>
  <c r="M230" i="20"/>
  <c r="L230" i="20"/>
  <c r="G229" i="20"/>
  <c r="R230" i="20" s="1"/>
  <c r="G228" i="20"/>
  <c r="M228" i="20" s="1"/>
  <c r="K228" i="20" s="1"/>
  <c r="G227" i="20"/>
  <c r="G226" i="20"/>
  <c r="G224" i="20"/>
  <c r="R225" i="20" s="1"/>
  <c r="G222" i="20"/>
  <c r="R223" i="20" s="1"/>
  <c r="G220" i="20"/>
  <c r="R221" i="20" s="1"/>
  <c r="G219" i="20"/>
  <c r="G218" i="20"/>
  <c r="G217" i="20"/>
  <c r="G216" i="20"/>
  <c r="G215" i="20"/>
  <c r="G214" i="20"/>
  <c r="G212" i="20"/>
  <c r="M212" i="20" s="1"/>
  <c r="G211" i="20"/>
  <c r="G210" i="20"/>
  <c r="G209" i="20"/>
  <c r="G208" i="20"/>
  <c r="M208" i="20" s="1"/>
  <c r="G207" i="20"/>
  <c r="G206" i="20"/>
  <c r="G205" i="20"/>
  <c r="G204" i="20"/>
  <c r="G203" i="20"/>
  <c r="G202" i="20"/>
  <c r="G201" i="20"/>
  <c r="G199" i="20"/>
  <c r="S199" i="20" s="1"/>
  <c r="G198" i="20"/>
  <c r="G197" i="20"/>
  <c r="F196" i="20"/>
  <c r="G196" i="20" s="1"/>
  <c r="F195" i="20"/>
  <c r="G195" i="20" s="1"/>
  <c r="G194" i="20"/>
  <c r="G193" i="20"/>
  <c r="F191" i="20"/>
  <c r="G191" i="20" s="1"/>
  <c r="F189" i="20"/>
  <c r="G189" i="20" s="1"/>
  <c r="G188" i="20"/>
  <c r="G187" i="20"/>
  <c r="G186" i="20"/>
  <c r="F185" i="20"/>
  <c r="G185" i="20" s="1"/>
  <c r="F184" i="20"/>
  <c r="G184" i="20" s="1"/>
  <c r="G183" i="20"/>
  <c r="S183" i="20" s="1"/>
  <c r="F182" i="20"/>
  <c r="G182" i="20" s="1"/>
  <c r="G181" i="20"/>
  <c r="G180" i="20"/>
  <c r="G179" i="20"/>
  <c r="G178" i="20"/>
  <c r="G177" i="20"/>
  <c r="M177" i="20" s="1"/>
  <c r="G176" i="20"/>
  <c r="G174" i="20"/>
  <c r="F173" i="20"/>
  <c r="G173" i="20" s="1"/>
  <c r="G172" i="20"/>
  <c r="G171" i="20"/>
  <c r="F170" i="20"/>
  <c r="G170" i="20" s="1"/>
  <c r="F169" i="20"/>
  <c r="G169" i="20" s="1"/>
  <c r="F168" i="20"/>
  <c r="G168" i="20" s="1"/>
  <c r="F167" i="20"/>
  <c r="G167" i="20" s="1"/>
  <c r="G165" i="20"/>
  <c r="G163" i="20"/>
  <c r="G162" i="20"/>
  <c r="G160" i="20"/>
  <c r="G159" i="20"/>
  <c r="G158" i="20"/>
  <c r="G157" i="20"/>
  <c r="P157" i="20" s="1"/>
  <c r="G156" i="20"/>
  <c r="G155" i="20"/>
  <c r="L155" i="20" s="1"/>
  <c r="K155" i="20" s="1"/>
  <c r="G153" i="20"/>
  <c r="G151" i="20"/>
  <c r="G149" i="20"/>
  <c r="M149" i="20" s="1"/>
  <c r="G148" i="20"/>
  <c r="M148" i="20" s="1"/>
  <c r="F147" i="20"/>
  <c r="G147" i="20" s="1"/>
  <c r="F146" i="20"/>
  <c r="G146" i="20" s="1"/>
  <c r="G144" i="20"/>
  <c r="G143" i="20"/>
  <c r="L143" i="20" s="1"/>
  <c r="G142" i="20"/>
  <c r="P142" i="20" s="1"/>
  <c r="G141" i="20"/>
  <c r="M141" i="20" s="1"/>
  <c r="G140" i="20"/>
  <c r="M140" i="20" s="1"/>
  <c r="G139" i="20"/>
  <c r="M139" i="20" s="1"/>
  <c r="G138" i="20"/>
  <c r="G136" i="20"/>
  <c r="G134" i="20"/>
  <c r="G133" i="20"/>
  <c r="G132" i="20"/>
  <c r="G131" i="20"/>
  <c r="G130" i="20"/>
  <c r="G129" i="20"/>
  <c r="M129" i="20" s="1"/>
  <c r="G128" i="20"/>
  <c r="G127" i="20"/>
  <c r="G126" i="20"/>
  <c r="G125" i="20"/>
  <c r="G122" i="20"/>
  <c r="G121" i="20"/>
  <c r="F118" i="20"/>
  <c r="G118" i="20" s="1"/>
  <c r="F117" i="20"/>
  <c r="G117" i="20" s="1"/>
  <c r="F116" i="20"/>
  <c r="G116" i="20" s="1"/>
  <c r="F112" i="20"/>
  <c r="G112" i="20" s="1"/>
  <c r="F111" i="20"/>
  <c r="G111" i="20" s="1"/>
  <c r="F110" i="20"/>
  <c r="G110" i="20" s="1"/>
  <c r="F109" i="20"/>
  <c r="G109" i="20" s="1"/>
  <c r="G108" i="20"/>
  <c r="G107" i="20"/>
  <c r="F106" i="20"/>
  <c r="G106" i="20" s="1"/>
  <c r="G105" i="20"/>
  <c r="F104" i="20"/>
  <c r="G104" i="20" s="1"/>
  <c r="F103" i="20"/>
  <c r="G103" i="20" s="1"/>
  <c r="F102" i="20"/>
  <c r="G102" i="20" s="1"/>
  <c r="F101" i="20"/>
  <c r="G101" i="20" s="1"/>
  <c r="F100" i="20"/>
  <c r="G100" i="20" s="1"/>
  <c r="G99" i="20"/>
  <c r="G98" i="20"/>
  <c r="L98" i="20" s="1"/>
  <c r="G97" i="20"/>
  <c r="G96" i="20"/>
  <c r="G95" i="20"/>
  <c r="G94" i="20"/>
  <c r="G93" i="20"/>
  <c r="G91" i="20"/>
  <c r="G90" i="20"/>
  <c r="G89" i="20"/>
  <c r="F88" i="20"/>
  <c r="G88" i="20" s="1"/>
  <c r="F87" i="20"/>
  <c r="G87" i="20" s="1"/>
  <c r="F86" i="20"/>
  <c r="G86" i="20" s="1"/>
  <c r="F85" i="20"/>
  <c r="G85" i="20" s="1"/>
  <c r="F84" i="20"/>
  <c r="G84" i="20" s="1"/>
  <c r="F83" i="20"/>
  <c r="G83" i="20" s="1"/>
  <c r="G82" i="20"/>
  <c r="G81" i="20"/>
  <c r="G79" i="20"/>
  <c r="G78" i="20"/>
  <c r="E77" i="20"/>
  <c r="F77" i="20" s="1"/>
  <c r="G77" i="20" s="1"/>
  <c r="E76" i="20"/>
  <c r="F76" i="20" s="1"/>
  <c r="G76" i="20" s="1"/>
  <c r="E75" i="20"/>
  <c r="F75" i="20" s="1"/>
  <c r="G75" i="20" s="1"/>
  <c r="E74" i="20"/>
  <c r="F74" i="20" s="1"/>
  <c r="G74" i="20" s="1"/>
  <c r="E73" i="20"/>
  <c r="F73" i="20" s="1"/>
  <c r="G73" i="20" s="1"/>
  <c r="E72" i="20"/>
  <c r="F72" i="20" s="1"/>
  <c r="G72" i="20" s="1"/>
  <c r="E70" i="20"/>
  <c r="F70" i="20" s="1"/>
  <c r="G70" i="20" s="1"/>
  <c r="E69" i="20"/>
  <c r="F69" i="20" s="1"/>
  <c r="G69" i="20" s="1"/>
  <c r="E68" i="20"/>
  <c r="F68" i="20" s="1"/>
  <c r="G68" i="20" s="1"/>
  <c r="E66" i="20"/>
  <c r="G66" i="20" s="1"/>
  <c r="E64" i="20"/>
  <c r="G64" i="20" s="1"/>
  <c r="E62" i="20"/>
  <c r="G62" i="20" s="1"/>
  <c r="G61" i="20"/>
  <c r="E60" i="20"/>
  <c r="F60" i="20" s="1"/>
  <c r="G60" i="20" s="1"/>
  <c r="L60" i="20" s="1"/>
  <c r="K60" i="20" s="1"/>
  <c r="E59" i="20"/>
  <c r="F59" i="20" s="1"/>
  <c r="G59" i="20" s="1"/>
  <c r="L59" i="20" s="1"/>
  <c r="K59" i="20" s="1"/>
  <c r="E58" i="20"/>
  <c r="F58" i="20" s="1"/>
  <c r="G58" i="20" s="1"/>
  <c r="L58" i="20" s="1"/>
  <c r="K58" i="20" s="1"/>
  <c r="G57" i="20"/>
  <c r="G56" i="20"/>
  <c r="G55" i="20"/>
  <c r="F54" i="20"/>
  <c r="G54" i="20" s="1"/>
  <c r="F53" i="20"/>
  <c r="G53" i="20" s="1"/>
  <c r="F52" i="20"/>
  <c r="G52" i="20" s="1"/>
  <c r="G51" i="20"/>
  <c r="G50" i="20"/>
  <c r="G49" i="20"/>
  <c r="G48" i="20"/>
  <c r="G46" i="20"/>
  <c r="G42" i="20"/>
  <c r="G37" i="20"/>
  <c r="G32" i="20"/>
  <c r="G31" i="20"/>
  <c r="N31" i="20" s="1"/>
  <c r="G30" i="20"/>
  <c r="G29" i="20"/>
  <c r="N29" i="20" s="1"/>
  <c r="G28" i="20"/>
  <c r="O28" i="20" s="1"/>
  <c r="G27" i="20"/>
  <c r="G26" i="20"/>
  <c r="M26" i="20" s="1"/>
  <c r="F24" i="20"/>
  <c r="G24" i="20" s="1"/>
  <c r="F22" i="20"/>
  <c r="G22" i="20" s="1"/>
  <c r="T23" i="20" s="1"/>
  <c r="F20" i="20"/>
  <c r="G20" i="20" s="1"/>
  <c r="F19" i="20"/>
  <c r="G19" i="20" s="1"/>
  <c r="Q19" i="20" s="1"/>
  <c r="F18" i="20"/>
  <c r="G18" i="20" s="1"/>
  <c r="Q18" i="20" s="1"/>
  <c r="F17" i="20"/>
  <c r="G17" i="20" s="1"/>
  <c r="Q17" i="20" s="1"/>
  <c r="G16" i="20"/>
  <c r="G12" i="20"/>
  <c r="O12" i="20" s="1"/>
  <c r="F11" i="20"/>
  <c r="G11" i="20" s="1"/>
  <c r="F10" i="20"/>
  <c r="G10" i="20" s="1"/>
  <c r="F9" i="20"/>
  <c r="G9" i="20" s="1"/>
  <c r="G8" i="20"/>
  <c r="G7" i="20"/>
  <c r="M7" i="20" s="1"/>
  <c r="G6" i="20"/>
  <c r="G5" i="20"/>
  <c r="G4" i="20"/>
  <c r="P240" i="20" l="1"/>
  <c r="Q240" i="20"/>
  <c r="S240" i="20"/>
  <c r="R43" i="20"/>
  <c r="O43" i="20"/>
  <c r="L46" i="20"/>
  <c r="O47" i="20"/>
  <c r="R38" i="20"/>
  <c r="O38" i="20"/>
  <c r="R33" i="20"/>
  <c r="O33" i="20"/>
  <c r="L24" i="20"/>
  <c r="T25" i="20"/>
  <c r="L20" i="20"/>
  <c r="T21" i="20"/>
  <c r="M66" i="20"/>
  <c r="L66" i="20"/>
  <c r="L64" i="20"/>
  <c r="M64" i="20"/>
  <c r="M62" i="20"/>
  <c r="L62" i="20"/>
  <c r="M37" i="20"/>
  <c r="K37" i="20" s="1"/>
  <c r="M32" i="20"/>
  <c r="M136" i="20"/>
  <c r="L136" i="20"/>
  <c r="M42" i="20"/>
  <c r="L134" i="20"/>
  <c r="M134" i="20"/>
  <c r="L89" i="20"/>
  <c r="M89" i="20"/>
  <c r="M234" i="20"/>
  <c r="M236" i="20"/>
  <c r="M224" i="20"/>
  <c r="M229" i="20"/>
  <c r="L216" i="20"/>
  <c r="M216" i="20"/>
  <c r="M222" i="20"/>
  <c r="M220" i="20"/>
  <c r="M232" i="20"/>
  <c r="K232" i="20" s="1"/>
  <c r="M138" i="20"/>
  <c r="L138" i="20"/>
  <c r="M193" i="20"/>
  <c r="L193" i="20"/>
  <c r="M219" i="20"/>
  <c r="L219" i="20"/>
  <c r="M238" i="20"/>
  <c r="K238" i="20" s="1"/>
  <c r="M218" i="20"/>
  <c r="L218" i="20"/>
  <c r="M227" i="20"/>
  <c r="L227" i="20"/>
  <c r="M10" i="20"/>
  <c r="L10" i="20"/>
  <c r="M11" i="20"/>
  <c r="L11" i="20"/>
  <c r="M99" i="20"/>
  <c r="L99" i="20"/>
  <c r="M57" i="20"/>
  <c r="L57" i="20"/>
  <c r="M96" i="20"/>
  <c r="L96" i="20"/>
  <c r="L9" i="20"/>
  <c r="M9" i="20"/>
  <c r="M79" i="20"/>
  <c r="L79" i="20"/>
  <c r="L4" i="20"/>
  <c r="M4" i="20"/>
  <c r="M16" i="20"/>
  <c r="L16" i="20"/>
  <c r="M214" i="20"/>
  <c r="L214" i="20"/>
  <c r="M104" i="20"/>
  <c r="L104" i="20"/>
  <c r="M174" i="20"/>
  <c r="L174" i="20"/>
  <c r="M191" i="20"/>
  <c r="L191" i="20"/>
  <c r="M217" i="20"/>
  <c r="L217" i="20"/>
  <c r="M56" i="20"/>
  <c r="L56" i="20"/>
  <c r="M153" i="20"/>
  <c r="L153" i="20"/>
  <c r="M189" i="20"/>
  <c r="L189" i="20"/>
  <c r="M116" i="20"/>
  <c r="L116" i="20"/>
  <c r="M117" i="20"/>
  <c r="L117" i="20"/>
  <c r="M118" i="20"/>
  <c r="L118" i="20"/>
  <c r="M109" i="20"/>
  <c r="L109" i="20"/>
  <c r="M111" i="20"/>
  <c r="L111" i="20"/>
  <c r="M112" i="20"/>
  <c r="L112" i="20"/>
  <c r="L110" i="20"/>
  <c r="M110" i="20"/>
  <c r="M156" i="20"/>
  <c r="L156" i="20"/>
  <c r="L107" i="20"/>
  <c r="M107" i="20"/>
  <c r="M83" i="20"/>
  <c r="L83" i="20"/>
  <c r="M84" i="20"/>
  <c r="L84" i="20"/>
  <c r="L86" i="20"/>
  <c r="M86" i="20"/>
  <c r="L169" i="20"/>
  <c r="M169" i="20"/>
  <c r="L170" i="20"/>
  <c r="M170" i="20"/>
  <c r="L85" i="20"/>
  <c r="M85" i="20"/>
  <c r="M87" i="20"/>
  <c r="L87" i="20"/>
  <c r="M88" i="20"/>
  <c r="L88" i="20"/>
  <c r="L122" i="20"/>
  <c r="M122" i="20"/>
  <c r="L27" i="20"/>
  <c r="M27" i="20"/>
  <c r="M55" i="20"/>
  <c r="L55" i="20"/>
  <c r="K71" i="20"/>
  <c r="M49" i="20"/>
  <c r="L49" i="20"/>
  <c r="M48" i="20"/>
  <c r="L48" i="20"/>
  <c r="M53" i="20"/>
  <c r="L53" i="20"/>
  <c r="L54" i="20"/>
  <c r="M54" i="20"/>
  <c r="L50" i="20"/>
  <c r="M50" i="20"/>
  <c r="L51" i="20"/>
  <c r="M51" i="20"/>
  <c r="M130" i="20"/>
  <c r="L130" i="20"/>
  <c r="M131" i="20"/>
  <c r="L131" i="20"/>
  <c r="M108" i="20"/>
  <c r="L108" i="20"/>
  <c r="M78" i="20"/>
  <c r="L78" i="20"/>
  <c r="M125" i="20"/>
  <c r="L125" i="20"/>
  <c r="M126" i="20"/>
  <c r="L126" i="20"/>
  <c r="M121" i="20"/>
  <c r="L121" i="20"/>
  <c r="L128" i="20"/>
  <c r="M128" i="20"/>
  <c r="M127" i="20"/>
  <c r="L127" i="20"/>
  <c r="M81" i="20"/>
  <c r="L81" i="20"/>
  <c r="L82" i="20"/>
  <c r="M82" i="20"/>
  <c r="M151" i="20"/>
  <c r="L151" i="20"/>
  <c r="M186" i="20"/>
  <c r="L186" i="20"/>
  <c r="M184" i="20"/>
  <c r="L184" i="20"/>
  <c r="M185" i="20"/>
  <c r="L185" i="20"/>
  <c r="M215" i="20"/>
  <c r="L215" i="20"/>
  <c r="L209" i="20"/>
  <c r="M209" i="20"/>
  <c r="M210" i="20"/>
  <c r="L210" i="20"/>
  <c r="M211" i="20"/>
  <c r="L211" i="20"/>
  <c r="L207" i="20"/>
  <c r="M207" i="20"/>
  <c r="M203" i="20"/>
  <c r="L203" i="20"/>
  <c r="M205" i="20"/>
  <c r="L205" i="20"/>
  <c r="M197" i="20"/>
  <c r="L197" i="20"/>
  <c r="M188" i="20"/>
  <c r="L188" i="20"/>
  <c r="M196" i="20"/>
  <c r="L196" i="20"/>
  <c r="M195" i="20"/>
  <c r="L195" i="20"/>
  <c r="M132" i="20"/>
  <c r="L132" i="20"/>
  <c r="M133" i="20"/>
  <c r="L133" i="20"/>
  <c r="M187" i="20"/>
  <c r="L187" i="20"/>
  <c r="M206" i="20"/>
  <c r="L206" i="20"/>
  <c r="M180" i="20"/>
  <c r="L180" i="20"/>
  <c r="M179" i="20"/>
  <c r="L179" i="20"/>
  <c r="M158" i="20"/>
  <c r="L158" i="20"/>
  <c r="M159" i="20"/>
  <c r="L159" i="20"/>
  <c r="M181" i="20"/>
  <c r="L181" i="20"/>
  <c r="L91" i="20"/>
  <c r="M91" i="20"/>
  <c r="M204" i="20"/>
  <c r="L204" i="20"/>
  <c r="M201" i="20"/>
  <c r="L201" i="20"/>
  <c r="L202" i="20"/>
  <c r="M202" i="20"/>
  <c r="L160" i="20"/>
  <c r="M160" i="20"/>
  <c r="L163" i="20"/>
  <c r="M163" i="20"/>
  <c r="M165" i="20"/>
  <c r="L165" i="20"/>
  <c r="L72" i="20"/>
  <c r="M72" i="20"/>
  <c r="M73" i="20"/>
  <c r="L73" i="20"/>
  <c r="L74" i="20"/>
  <c r="M74" i="20"/>
  <c r="M75" i="20"/>
  <c r="L75" i="20"/>
  <c r="M76" i="20"/>
  <c r="L76" i="20"/>
  <c r="M77" i="20"/>
  <c r="L77" i="20"/>
  <c r="M68" i="20"/>
  <c r="L68" i="20"/>
  <c r="M69" i="20"/>
  <c r="L69" i="20"/>
  <c r="M70" i="20"/>
  <c r="L70" i="20"/>
  <c r="M90" i="20"/>
  <c r="L90" i="20"/>
  <c r="L182" i="20"/>
  <c r="M182" i="20"/>
  <c r="M198" i="20"/>
  <c r="L198" i="20"/>
  <c r="L106" i="20"/>
  <c r="M106" i="20"/>
  <c r="L105" i="20"/>
  <c r="M105" i="20"/>
  <c r="M172" i="20"/>
  <c r="L172" i="20"/>
  <c r="M171" i="20"/>
  <c r="L171" i="20"/>
  <c r="M162" i="20"/>
  <c r="L162" i="20"/>
  <c r="L168" i="20"/>
  <c r="M168" i="20"/>
  <c r="L167" i="20"/>
  <c r="M167" i="20"/>
  <c r="L173" i="20"/>
  <c r="M173" i="20"/>
  <c r="L194" i="20"/>
  <c r="M194" i="20"/>
  <c r="M226" i="20"/>
  <c r="L226" i="20"/>
  <c r="M213" i="20"/>
  <c r="L213" i="20"/>
  <c r="L8" i="20"/>
  <c r="M8" i="20"/>
  <c r="M5" i="20"/>
  <c r="L5" i="20"/>
  <c r="M143" i="20"/>
  <c r="K143" i="20" s="1"/>
  <c r="K230" i="20"/>
  <c r="N28" i="20"/>
  <c r="M98" i="20"/>
  <c r="K98" i="20" s="1"/>
  <c r="M46" i="20"/>
  <c r="L129" i="20"/>
  <c r="K129" i="20" s="1"/>
  <c r="O31" i="20"/>
  <c r="L139" i="20"/>
  <c r="K139" i="20" s="1"/>
  <c r="L146" i="20"/>
  <c r="M146" i="20"/>
  <c r="L148" i="20"/>
  <c r="K148" i="20" s="1"/>
  <c r="L177" i="20"/>
  <c r="K177" i="20" s="1"/>
  <c r="O29" i="20"/>
  <c r="L26" i="20"/>
  <c r="K26" i="20" s="1"/>
  <c r="L141" i="20"/>
  <c r="K141" i="20" s="1"/>
  <c r="L7" i="20"/>
  <c r="K7" i="20" s="1"/>
  <c r="L52" i="20"/>
  <c r="M52" i="20"/>
  <c r="M24" i="20"/>
  <c r="M176" i="20"/>
  <c r="L176" i="20"/>
  <c r="M147" i="20"/>
  <c r="L147" i="20"/>
  <c r="G240" i="20"/>
  <c r="O30" i="20"/>
  <c r="N30" i="20"/>
  <c r="M61" i="20"/>
  <c r="L61" i="20"/>
  <c r="F240" i="20"/>
  <c r="M6" i="20"/>
  <c r="L6" i="20"/>
  <c r="L97" i="20"/>
  <c r="M97" i="20"/>
  <c r="M144" i="20"/>
  <c r="L144" i="20"/>
  <c r="M20" i="20"/>
  <c r="L22" i="20"/>
  <c r="M22" i="20"/>
  <c r="M178" i="20"/>
  <c r="L178" i="20"/>
  <c r="L140" i="20"/>
  <c r="K140" i="20" s="1"/>
  <c r="L149" i="20"/>
  <c r="K149" i="20" s="1"/>
  <c r="L208" i="20"/>
  <c r="K208" i="20" s="1"/>
  <c r="L212" i="20"/>
  <c r="K212" i="20" s="1"/>
  <c r="T240" i="20" l="1"/>
  <c r="N240" i="20"/>
  <c r="O240" i="20"/>
  <c r="M240" i="20"/>
  <c r="K24" i="20"/>
  <c r="L240" i="20"/>
  <c r="R240" i="20"/>
  <c r="K46" i="20"/>
  <c r="K20" i="20"/>
  <c r="K66" i="20"/>
  <c r="K136" i="20"/>
  <c r="K64" i="20"/>
  <c r="K62" i="20"/>
  <c r="K89" i="20"/>
  <c r="K229" i="20"/>
  <c r="K216" i="20"/>
  <c r="K5" i="20"/>
  <c r="K109" i="20"/>
  <c r="K224" i="20"/>
  <c r="K96" i="20"/>
  <c r="K189" i="20"/>
  <c r="K236" i="20"/>
  <c r="K99" i="20"/>
  <c r="K218" i="20"/>
  <c r="K138" i="20"/>
  <c r="K214" i="20"/>
  <c r="K153" i="20"/>
  <c r="K234" i="20"/>
  <c r="K220" i="20"/>
  <c r="K227" i="20"/>
  <c r="K193" i="20"/>
  <c r="K16" i="20"/>
  <c r="K9" i="20"/>
  <c r="K79" i="20"/>
  <c r="K57" i="20"/>
  <c r="K11" i="20"/>
  <c r="K10" i="20"/>
  <c r="K104" i="20"/>
  <c r="K4" i="20"/>
  <c r="K117" i="20"/>
  <c r="K118" i="20"/>
  <c r="K55" i="20"/>
  <c r="K156" i="20"/>
  <c r="K107" i="20"/>
  <c r="K84" i="20"/>
  <c r="K122" i="20"/>
  <c r="K27" i="20"/>
  <c r="K48" i="20"/>
  <c r="K130" i="20"/>
  <c r="K197" i="20"/>
  <c r="K49" i="20"/>
  <c r="K51" i="20"/>
  <c r="K50" i="20"/>
  <c r="K210" i="20"/>
  <c r="K184" i="20"/>
  <c r="K126" i="20"/>
  <c r="K131" i="20"/>
  <c r="K203" i="20"/>
  <c r="K127" i="20"/>
  <c r="K128" i="20"/>
  <c r="K78" i="20"/>
  <c r="K186" i="20"/>
  <c r="K211" i="20"/>
  <c r="K82" i="20"/>
  <c r="K151" i="20"/>
  <c r="K209" i="20"/>
  <c r="K188" i="20"/>
  <c r="K215" i="20"/>
  <c r="K207" i="20"/>
  <c r="K205" i="20"/>
  <c r="K196" i="20"/>
  <c r="K195" i="20"/>
  <c r="K133" i="20"/>
  <c r="K132" i="20"/>
  <c r="K76" i="20"/>
  <c r="K179" i="20"/>
  <c r="K187" i="20"/>
  <c r="K181" i="20"/>
  <c r="K163" i="20"/>
  <c r="K206" i="20"/>
  <c r="K158" i="20"/>
  <c r="K201" i="20"/>
  <c r="K91" i="20"/>
  <c r="K204" i="20"/>
  <c r="K202" i="20"/>
  <c r="K160" i="20"/>
  <c r="K68" i="20"/>
  <c r="K73" i="20"/>
  <c r="K165" i="20"/>
  <c r="K90" i="20"/>
  <c r="K77" i="20"/>
  <c r="K106" i="20"/>
  <c r="K105" i="20"/>
  <c r="K162" i="20"/>
  <c r="K171" i="20"/>
  <c r="K172" i="20"/>
  <c r="K168" i="20"/>
  <c r="K167" i="20"/>
  <c r="K213" i="20"/>
  <c r="K174" i="20"/>
  <c r="K173" i="20"/>
  <c r="K194" i="20"/>
  <c r="K226" i="20"/>
  <c r="K217" i="20"/>
  <c r="K8" i="20"/>
  <c r="K185" i="20"/>
  <c r="K180" i="20"/>
  <c r="K61" i="20"/>
  <c r="K32" i="20"/>
  <c r="K110" i="20"/>
  <c r="K159" i="20"/>
  <c r="K72" i="20"/>
  <c r="K74" i="20"/>
  <c r="K53" i="20"/>
  <c r="K87" i="20"/>
  <c r="K86" i="20"/>
  <c r="K219" i="20"/>
  <c r="K191" i="20"/>
  <c r="K42" i="20"/>
  <c r="K111" i="20"/>
  <c r="K69" i="20"/>
  <c r="K147" i="20"/>
  <c r="K176" i="20"/>
  <c r="K121" i="20"/>
  <c r="K56" i="20"/>
  <c r="K75" i="20"/>
  <c r="K146" i="20"/>
  <c r="K144" i="20"/>
  <c r="K169" i="20"/>
  <c r="K22" i="20"/>
  <c r="K178" i="20"/>
  <c r="K85" i="20"/>
  <c r="K134" i="20"/>
  <c r="K116" i="20"/>
  <c r="K83" i="20"/>
  <c r="K112" i="20"/>
  <c r="K54" i="20"/>
  <c r="K222" i="20"/>
  <c r="K198" i="20"/>
  <c r="K52" i="20"/>
  <c r="K97" i="20"/>
  <c r="K70" i="20"/>
  <c r="K6" i="20"/>
  <c r="K108" i="20"/>
  <c r="K170" i="20"/>
  <c r="K182" i="20"/>
  <c r="K88" i="20"/>
  <c r="K125" i="20"/>
  <c r="K81" i="20"/>
  <c r="E4" i="19"/>
  <c r="G4" i="19" s="1"/>
  <c r="E66" i="19"/>
  <c r="E65" i="19"/>
  <c r="E64" i="19"/>
  <c r="G64" i="19" s="1"/>
  <c r="E63" i="19"/>
  <c r="E62" i="19"/>
  <c r="E61" i="19"/>
  <c r="E60" i="19"/>
  <c r="E59" i="19"/>
  <c r="E58" i="19"/>
  <c r="E57" i="19"/>
  <c r="G57" i="19" s="1"/>
  <c r="E56" i="19"/>
  <c r="E55" i="19"/>
  <c r="E54" i="19"/>
  <c r="E53" i="19"/>
  <c r="E52" i="19"/>
  <c r="E51" i="19"/>
  <c r="E50" i="19"/>
  <c r="E49" i="19"/>
  <c r="G49" i="19" s="1"/>
  <c r="E48" i="19"/>
  <c r="E47" i="19"/>
  <c r="E46" i="19"/>
  <c r="E45" i="19"/>
  <c r="F45" i="19" s="1"/>
  <c r="E44" i="19"/>
  <c r="E43" i="19"/>
  <c r="E42" i="19"/>
  <c r="E41" i="19"/>
  <c r="G41" i="19" s="1"/>
  <c r="E40" i="19"/>
  <c r="E39" i="19"/>
  <c r="E38" i="19"/>
  <c r="E37" i="19"/>
  <c r="E36" i="19"/>
  <c r="E35" i="19"/>
  <c r="E34" i="19"/>
  <c r="F34" i="19" s="1"/>
  <c r="E33" i="19"/>
  <c r="E32" i="19"/>
  <c r="E31" i="19"/>
  <c r="E30" i="19"/>
  <c r="F30" i="19" s="1"/>
  <c r="E29" i="19"/>
  <c r="E28" i="19"/>
  <c r="E27" i="19"/>
  <c r="E26" i="19"/>
  <c r="E25" i="19"/>
  <c r="F25" i="19" s="1"/>
  <c r="E24" i="19"/>
  <c r="E23" i="19"/>
  <c r="F23" i="19" s="1"/>
  <c r="E22" i="19"/>
  <c r="G22" i="19" s="1"/>
  <c r="E21" i="19"/>
  <c r="E20" i="19"/>
  <c r="E19" i="19"/>
  <c r="E18" i="19"/>
  <c r="E17" i="19"/>
  <c r="E16" i="19"/>
  <c r="E15" i="19"/>
  <c r="E14" i="19"/>
  <c r="G14" i="19" s="1"/>
  <c r="E13" i="19"/>
  <c r="E12" i="19"/>
  <c r="G12" i="19" s="1"/>
  <c r="E11" i="19"/>
  <c r="E10" i="19"/>
  <c r="E9" i="19"/>
  <c r="G9" i="19" s="1"/>
  <c r="E8" i="19"/>
  <c r="G8" i="19" s="1"/>
  <c r="E7" i="19"/>
  <c r="E6" i="19"/>
  <c r="E5" i="19"/>
  <c r="K240" i="20" l="1"/>
  <c r="G45" i="19"/>
  <c r="F4" i="19"/>
  <c r="F48" i="19"/>
  <c r="F5" i="19"/>
  <c r="F14" i="19"/>
  <c r="G23" i="19"/>
  <c r="G32" i="19"/>
  <c r="G37" i="19"/>
  <c r="G42" i="19"/>
  <c r="G59" i="19"/>
  <c r="F64" i="19"/>
  <c r="F52" i="19"/>
  <c r="G17" i="19"/>
  <c r="G30" i="19"/>
  <c r="F41" i="19"/>
  <c r="F9" i="19"/>
  <c r="F31" i="19"/>
  <c r="G58" i="19"/>
  <c r="G10" i="19"/>
  <c r="G20" i="19"/>
  <c r="G24" i="19"/>
  <c r="F28" i="19"/>
  <c r="F32" i="19"/>
  <c r="F38" i="19"/>
  <c r="F50" i="19"/>
  <c r="F57" i="19"/>
  <c r="G25" i="19"/>
  <c r="G48" i="19"/>
  <c r="G52" i="19"/>
  <c r="F63" i="19"/>
  <c r="G18" i="19"/>
  <c r="F26" i="19"/>
  <c r="G36" i="19"/>
  <c r="F49" i="19"/>
  <c r="F53" i="19"/>
  <c r="F6" i="19"/>
  <c r="F11" i="19"/>
  <c r="G21" i="19"/>
  <c r="G38" i="19"/>
  <c r="F44" i="19"/>
  <c r="G51" i="19"/>
  <c r="F55" i="19"/>
  <c r="F60" i="19"/>
  <c r="F65" i="19"/>
  <c r="G6" i="19"/>
  <c r="F15" i="19"/>
  <c r="F29" i="19"/>
  <c r="F33" i="19"/>
  <c r="G39" i="19"/>
  <c r="F47" i="19"/>
  <c r="F51" i="19"/>
  <c r="G55" i="19"/>
  <c r="G60" i="19"/>
  <c r="G65" i="19"/>
  <c r="G13" i="19"/>
  <c r="G7" i="19"/>
  <c r="F12" i="19"/>
  <c r="G15" i="19"/>
  <c r="F22" i="19"/>
  <c r="G29" i="19"/>
  <c r="G33" i="19"/>
  <c r="G40" i="19"/>
  <c r="G56" i="19"/>
  <c r="G61" i="19"/>
  <c r="F66" i="19"/>
  <c r="F42" i="19"/>
  <c r="F24" i="19"/>
  <c r="F39" i="19"/>
  <c r="G26" i="19"/>
  <c r="F10" i="19"/>
  <c r="F18" i="19"/>
  <c r="F36" i="19"/>
  <c r="F61" i="19"/>
  <c r="F7" i="19"/>
  <c r="F19" i="19"/>
  <c r="G19" i="19"/>
  <c r="F58" i="19"/>
  <c r="G16" i="19"/>
  <c r="F16" i="19"/>
  <c r="F21" i="19"/>
  <c r="F13" i="19"/>
  <c r="G5" i="19"/>
  <c r="E68" i="19" s="1"/>
  <c r="F8" i="19"/>
  <c r="G11" i="19"/>
  <c r="F17" i="19"/>
  <c r="F20" i="19"/>
  <c r="G28" i="19"/>
  <c r="G31" i="19"/>
  <c r="G34" i="19"/>
  <c r="G44" i="19"/>
  <c r="G47" i="19"/>
  <c r="G50" i="19"/>
  <c r="G53" i="19"/>
  <c r="G63" i="19"/>
  <c r="G66" i="19"/>
  <c r="G27" i="19"/>
  <c r="F27" i="19"/>
  <c r="G43" i="19"/>
  <c r="F43" i="19"/>
  <c r="G46" i="19"/>
  <c r="F46" i="19"/>
  <c r="G62" i="19"/>
  <c r="F62" i="19"/>
  <c r="F37" i="19"/>
  <c r="F40" i="19"/>
  <c r="F56" i="19"/>
  <c r="F59" i="19"/>
  <c r="G35" i="19"/>
  <c r="F35" i="19"/>
  <c r="G54" i="19"/>
  <c r="F54" i="19"/>
  <c r="H244" i="20" l="1"/>
</calcChain>
</file>

<file path=xl/sharedStrings.xml><?xml version="1.0" encoding="utf-8"?>
<sst xmlns="http://schemas.openxmlformats.org/spreadsheetml/2006/main" count="2275" uniqueCount="489">
  <si>
    <t>03-0002590.000</t>
  </si>
  <si>
    <t>03-0002574.000</t>
  </si>
  <si>
    <t>03-0002589.000</t>
  </si>
  <si>
    <t>03-0002580.000</t>
  </si>
  <si>
    <t>03-0002596.000</t>
  </si>
  <si>
    <t>03-0002399.000</t>
  </si>
  <si>
    <t>31-0000161.000</t>
  </si>
  <si>
    <t>03-0002181.000</t>
  </si>
  <si>
    <t>03-0002643.000</t>
  </si>
  <si>
    <t>03-0002644.000</t>
  </si>
  <si>
    <t>03-0000853.000</t>
  </si>
  <si>
    <t>31-0000206.000</t>
  </si>
  <si>
    <t>31-0000509.005</t>
  </si>
  <si>
    <t>31-0000509.002</t>
  </si>
  <si>
    <t>31-0000509.003</t>
  </si>
  <si>
    <t>31-0000509.007</t>
  </si>
  <si>
    <t>31-0000509.000</t>
  </si>
  <si>
    <t>31-0000509.006</t>
  </si>
  <si>
    <t>31-0000509.001</t>
  </si>
  <si>
    <t>31-0000086.000</t>
  </si>
  <si>
    <t>31-0000085.000</t>
  </si>
  <si>
    <t>31-0000003.000</t>
  </si>
  <si>
    <t>31-0000004.000</t>
  </si>
  <si>
    <t>31-0000162.000</t>
  </si>
  <si>
    <t>31-0000012.000</t>
  </si>
  <si>
    <t>31-0000124.000</t>
  </si>
  <si>
    <t>31-0000206.001</t>
  </si>
  <si>
    <t>15-0000064.000</t>
  </si>
  <si>
    <t>16-0090005.000</t>
  </si>
  <si>
    <t>16-0000117.000</t>
  </si>
  <si>
    <t>15-0000517.000</t>
  </si>
  <si>
    <t>15-0000517.001</t>
  </si>
  <si>
    <t>30-0000132.002</t>
  </si>
  <si>
    <t>15-0000517.005</t>
  </si>
  <si>
    <t>15-0000517.002</t>
  </si>
  <si>
    <t>30-0000132.000</t>
  </si>
  <si>
    <t>30-0000132.001</t>
  </si>
  <si>
    <t>30-0000077.000</t>
  </si>
  <si>
    <t>JEREMY C FOX</t>
  </si>
  <si>
    <t>30-0000009.000</t>
  </si>
  <si>
    <t>30-0000119.012</t>
  </si>
  <si>
    <t>30-0000119.011</t>
  </si>
  <si>
    <t>30-0000119.000</t>
  </si>
  <si>
    <t>30-0000079.001</t>
  </si>
  <si>
    <t>MICHAEL MIDAY</t>
  </si>
  <si>
    <t>15-0000389.000</t>
  </si>
  <si>
    <t>15-0000815.000</t>
  </si>
  <si>
    <t>DONNA L MCCAULLEY</t>
  </si>
  <si>
    <t>15-0000869.001</t>
  </si>
  <si>
    <t>15-0000869.000</t>
  </si>
  <si>
    <t>MILDRED M SIMMONS</t>
  </si>
  <si>
    <t>15-0000061.000</t>
  </si>
  <si>
    <t>15-0000044.000</t>
  </si>
  <si>
    <t>15-0000638.000</t>
  </si>
  <si>
    <t>15-0004591.000</t>
  </si>
  <si>
    <t>15-0000045.000</t>
  </si>
  <si>
    <t>15-0000098.001</t>
  </si>
  <si>
    <t>15-0000098.000</t>
  </si>
  <si>
    <t>15-0000033.000</t>
  </si>
  <si>
    <t>15-0000034.000</t>
  </si>
  <si>
    <t>15-0000260.000</t>
  </si>
  <si>
    <t>30-0000134.000</t>
  </si>
  <si>
    <t>30-0000080.000</t>
  </si>
  <si>
    <t>30-0000081.000</t>
  </si>
  <si>
    <t>30-0000082.000</t>
  </si>
  <si>
    <t>JULIE NORRIS</t>
  </si>
  <si>
    <t>30-0000122.000</t>
  </si>
  <si>
    <t>30-0000123.000</t>
  </si>
  <si>
    <t>30-0000084.000</t>
  </si>
  <si>
    <t>30-0000079.000</t>
  </si>
  <si>
    <t>30-0000079.003</t>
  </si>
  <si>
    <t>30-0000143.000</t>
  </si>
  <si>
    <t>30-0000139.000</t>
  </si>
  <si>
    <t>30-0000140.000</t>
  </si>
  <si>
    <t>15-0000908.000</t>
  </si>
  <si>
    <t>15-0000907.000</t>
  </si>
  <si>
    <t>15-0000716.000</t>
  </si>
  <si>
    <t>15-0000716.001</t>
  </si>
  <si>
    <t>15-0004590.000</t>
  </si>
  <si>
    <t>15-0000724.000</t>
  </si>
  <si>
    <t>15-0000733.003</t>
  </si>
  <si>
    <t>15-0000733.000</t>
  </si>
  <si>
    <t>15-0000875.000</t>
  </si>
  <si>
    <t>15-0004756.002</t>
  </si>
  <si>
    <t>15-0004756.001</t>
  </si>
  <si>
    <t>15-0004756.000</t>
  </si>
  <si>
    <t>15-0004577.000</t>
  </si>
  <si>
    <t>15-0000894.000</t>
  </si>
  <si>
    <t>15-0005136.003</t>
  </si>
  <si>
    <t>15-0005136.000</t>
  </si>
  <si>
    <t>15-0000749.000</t>
  </si>
  <si>
    <t>15-0000699.000</t>
  </si>
  <si>
    <t>15-0000876.000</t>
  </si>
  <si>
    <t>15-0000826.000</t>
  </si>
  <si>
    <t>15-0000826.001</t>
  </si>
  <si>
    <t>15-0000716.002</t>
  </si>
  <si>
    <t>15-0000664.000</t>
  </si>
  <si>
    <t>15-0000664.004</t>
  </si>
  <si>
    <t>15-0000664.002</t>
  </si>
  <si>
    <t>15-0000401.000</t>
  </si>
  <si>
    <t>15-0000402.000</t>
  </si>
  <si>
    <t>30-0000119.008</t>
  </si>
  <si>
    <t>15-0000664.003</t>
  </si>
  <si>
    <t>15-0000664.001</t>
  </si>
  <si>
    <t>15-0000384.000</t>
  </si>
  <si>
    <t>15-0000386.000</t>
  </si>
  <si>
    <t>15-0000144.000</t>
  </si>
  <si>
    <t>15-0000504.000</t>
  </si>
  <si>
    <t>15-0000503.000</t>
  </si>
  <si>
    <t>15-0000827.000</t>
  </si>
  <si>
    <t>15-0000827.001</t>
  </si>
  <si>
    <t>15-0000825.000</t>
  </si>
  <si>
    <t>15-0000383.000</t>
  </si>
  <si>
    <t>15-0000367.000</t>
  </si>
  <si>
    <t>15-0005136.001</t>
  </si>
  <si>
    <t>15-0005136.002</t>
  </si>
  <si>
    <t>15-0000851.000</t>
  </si>
  <si>
    <t>15-0004587.000</t>
  </si>
  <si>
    <t>15-0005018.010</t>
  </si>
  <si>
    <t>15-0005018.000</t>
  </si>
  <si>
    <t>15-0000014.000</t>
  </si>
  <si>
    <t>15-0004581.000</t>
  </si>
  <si>
    <t>15-0004840.000</t>
  </si>
  <si>
    <t>15-0000116.000</t>
  </si>
  <si>
    <t>15-0004839.000</t>
  </si>
  <si>
    <t>15-0000755.001</t>
  </si>
  <si>
    <t>15-0000755.000</t>
  </si>
  <si>
    <t>15-0004937.000</t>
  </si>
  <si>
    <t>15-0000774.000</t>
  </si>
  <si>
    <t>15-0004938.000</t>
  </si>
  <si>
    <t>15-0000828.001</t>
  </si>
  <si>
    <t>15-0005018.001</t>
  </si>
  <si>
    <t>15-0005018.004</t>
  </si>
  <si>
    <t>15-0005018.007</t>
  </si>
  <si>
    <t>15-0005018.006</t>
  </si>
  <si>
    <t>15-0005018.005</t>
  </si>
  <si>
    <t>15-0005018.003</t>
  </si>
  <si>
    <t>CHRISTOPHER C MCCAUSLAND</t>
  </si>
  <si>
    <t>15-0005018.002</t>
  </si>
  <si>
    <t>15-0005018.008</t>
  </si>
  <si>
    <t>15-0005018.009</t>
  </si>
  <si>
    <t>15-0000677.000</t>
  </si>
  <si>
    <t>15-0000593.000</t>
  </si>
  <si>
    <t>15-0004857.001</t>
  </si>
  <si>
    <t>CRYSTAL I LAMBERT</t>
  </si>
  <si>
    <t>15-0004857.000</t>
  </si>
  <si>
    <t>15-0000817.006</t>
  </si>
  <si>
    <t>15-0000817.002</t>
  </si>
  <si>
    <t>15-0000817.003</t>
  </si>
  <si>
    <t>15-0000593.002</t>
  </si>
  <si>
    <t>LARRY NORBERG</t>
  </si>
  <si>
    <t>15-0000593.001</t>
  </si>
  <si>
    <t>15-0000058.000</t>
  </si>
  <si>
    <t>15-0000817.005</t>
  </si>
  <si>
    <t>15-0000163.000</t>
  </si>
  <si>
    <t>15-0000353.001</t>
  </si>
  <si>
    <t>15-0000817.000</t>
  </si>
  <si>
    <t>15-0000817.004</t>
  </si>
  <si>
    <t>15-0000269.000</t>
  </si>
  <si>
    <t>Tract No.</t>
  </si>
  <si>
    <t>Lease ID Number
(Optional)</t>
  </si>
  <si>
    <t>Mineral Owner</t>
  </si>
  <si>
    <t>Leased
Yes or No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</si>
  <si>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</si>
  <si>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</si>
  <si>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</si>
  <si>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</si>
  <si>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</si>
  <si>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</si>
  <si>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</si>
  <si>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</si>
  <si>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</si>
  <si>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Diversified Production, LLC
Working Interest Percentage</t>
  </si>
  <si>
    <t>Two X Four Projects, LLC Working Interest Percentage</t>
  </si>
  <si>
    <t xml:space="preserve">
Dale Ohio, LLC Working Interest Percentage</t>
  </si>
  <si>
    <t>CGAS Appalachia, LLC
Working Interest Percentage</t>
  </si>
  <si>
    <t>Ascent Resources-Utica, LLC Working Interest Percentage</t>
  </si>
  <si>
    <t>TRACT 10 NON-CONSENTING WORKING INTEREST OWNERS (See Separate Spreadsheet for Breakdown)</t>
  </si>
  <si>
    <t>Address</t>
  </si>
  <si>
    <t>City</t>
  </si>
  <si>
    <t>State</t>
  </si>
  <si>
    <t>Zip</t>
  </si>
  <si>
    <t>CONSENTING</t>
  </si>
  <si>
    <t>THE WHITACRE-GREER FIREPROOFING COMPANY
ATTN: JANET WHITACRE-KABOTH</t>
  </si>
  <si>
    <t>YES</t>
  </si>
  <si>
    <t>BROWN</t>
  </si>
  <si>
    <t>CARROLL</t>
  </si>
  <si>
    <t>1400 S MAHONIG AVE</t>
  </si>
  <si>
    <t xml:space="preserve">ALLIANCE </t>
  </si>
  <si>
    <t>OH</t>
  </si>
  <si>
    <t>DONALD A PONTONES, JR</t>
  </si>
  <si>
    <t>364 ROSS DR</t>
  </si>
  <si>
    <t>WAYNESBURG</t>
  </si>
  <si>
    <t>JANE MAGRELL</t>
  </si>
  <si>
    <t>865 INDUSTRY RD</t>
  </si>
  <si>
    <t>ATWATER</t>
  </si>
  <si>
    <t>BRIAN MAXWELL</t>
  </si>
  <si>
    <t>10050 MUCKLEY DR</t>
  </si>
  <si>
    <t>KENNETH FRASE TRUSTEE OF THE FRASE FAMILY IRREVOCABLE TRUST DATED JUNE 1, 2022</t>
  </si>
  <si>
    <t>ROSE</t>
  </si>
  <si>
    <t>6647 JUNE RD NW</t>
  </si>
  <si>
    <t>NON-CONSENTING</t>
  </si>
  <si>
    <t>SRO 22, LLC
ATTN: ROBERT E O'BRIEN</t>
  </si>
  <si>
    <t>510 BEARING DR., STE 600</t>
  </si>
  <si>
    <t>HOUSTON</t>
  </si>
  <si>
    <t>TX</t>
  </si>
  <si>
    <t>TUSK EXPLORATION II, LLC
ATTN:HAYDEN GRIFFIN HABY III</t>
  </si>
  <si>
    <t>7941 KATY FREEWAY #186</t>
  </si>
  <si>
    <t>MOUNTAIN LION OIL &amp; GAS, LLC
ATTN: PADEN MCKINNEY</t>
  </si>
  <si>
    <t>7941 KATY FREEWAY #117</t>
  </si>
  <si>
    <t>PARTIAL CONSENTING- PARTIAL NON-CONSENTING</t>
  </si>
  <si>
    <t>STEPHEN F SKODZINSKY &amp; VICTOR J SKODZINSKY, CO-TRUSTEES OF THE SKODZINSKY IRREVOCABLE TRUST DATED DECEMBER 6, 2007</t>
  </si>
  <si>
    <t>6425 JUNE RD NW</t>
  </si>
  <si>
    <t>JAMES A RUSS &amp; SHARON L RUSS, HUSBAND AND WIFE, FOR THEIR JOINT LIVES, REMAINDER TO THE SURVIVOR OF THEM</t>
  </si>
  <si>
    <t>6469 JUNE RD NW</t>
  </si>
  <si>
    <t>CHARLES F ABBOTT, JR</t>
  </si>
  <si>
    <t>171 PRIVATE DR 15455</t>
  </si>
  <si>
    <t>CROWN CITY</t>
  </si>
  <si>
    <t>DEBORAH ANN BORLAND</t>
  </si>
  <si>
    <t>3510 BROOKPARK AVE NW</t>
  </si>
  <si>
    <t>CANTON</t>
  </si>
  <si>
    <t>JEFFREY E FALKOWSKI &amp; JILL A FALKOWSKI, HUSBAND AND WIFE, FOR THEIR JOINT LIVES, REMAINDER TO THE SURVIVOR OF THEM</t>
  </si>
  <si>
    <t>21 RODGERS DR</t>
  </si>
  <si>
    <t>DEPEW</t>
  </si>
  <si>
    <t>NY</t>
  </si>
  <si>
    <t>HENRY T VANDEBORNE, JR, A MARRIED MAN</t>
  </si>
  <si>
    <t>6501 JUNE RD NW</t>
  </si>
  <si>
    <t>KEITH LEACHMAN &amp; GERRY L LEACHMAN, HUSBAND AND WIFE, FOR AND DURING THEIR JOINT LIVES WITH REMAINDER IN SIMPLE FEE TO THE SURIVIVOR OF THEM</t>
  </si>
  <si>
    <t>6525 JUNE RD NW</t>
  </si>
  <si>
    <t>ALAN WEIR &amp; LEANNA WEIR, HUSBAND AND WIFE, FOR THEIR JOINT LIVES, REMAINDER TO THE SURVIVOR OF THEM</t>
  </si>
  <si>
    <t>6555 JUNE RD NW</t>
  </si>
  <si>
    <t>GARY D FRASE &amp; ROBIN WELCH, FOR AND DURING THEIR JOINT LIVES, REMAINDER IN FEE SIMPLE TO THE SURVIVOR</t>
  </si>
  <si>
    <t>6605 JUNE RD NW</t>
  </si>
  <si>
    <t>PAUL BAUGHMAN</t>
  </si>
  <si>
    <t>6498 JUNE RD NW</t>
  </si>
  <si>
    <t>JOHN BAUGHMAN</t>
  </si>
  <si>
    <t>29 CHOCTAW TRL</t>
  </si>
  <si>
    <t>MALVERN</t>
  </si>
  <si>
    <t>WILLIAM R FINDLEY &amp; SANDRA J FINDLEY, TRUSTEES OF THE FINDLEY FAMILY REVOCABLE TRUST DATED MAY 25, 2004</t>
  </si>
  <si>
    <t>6512 JUNE RD NW</t>
  </si>
  <si>
    <t>OMAROB, LLC
ATTN: JON D ROBERTSON</t>
  </si>
  <si>
    <t>HARRISON</t>
  </si>
  <si>
    <t>8038 LEE RD NW</t>
  </si>
  <si>
    <t>WILLIAM N ROBERTSON</t>
  </si>
  <si>
    <t>7262 CANTON RD NW</t>
  </si>
  <si>
    <t>JAMES H ROBERTSON</t>
  </si>
  <si>
    <t>12422 NORMONT DR</t>
  </si>
  <si>
    <t>LAKE MOHAWK PROPERTY OWNERS ASSOCIATION, INC.
ATTN: JOHN F BUETTNER</t>
  </si>
  <si>
    <t>1 N MOHAWK DR</t>
  </si>
  <si>
    <t>LISA MARIE CAMPBELL &amp; SHAWN J ALBRECHT, SUCCESSOR CO-TRUSTEES OF THE ALBRECHT FAMILY TRUST DATED AUGUST 11, 2008</t>
  </si>
  <si>
    <t>4308 DUKE CIRCLE SW</t>
  </si>
  <si>
    <t>MASSILLON</t>
  </si>
  <si>
    <t>DANIEL J BRAUCHER &amp; JOYCE A BRAUCHER, HUSBAND AND WIFE</t>
  </si>
  <si>
    <t>7146 STRAUSSER NW</t>
  </si>
  <si>
    <t>NORTH CANTON</t>
  </si>
  <si>
    <t>DANIEL J BRAUCHER, II</t>
  </si>
  <si>
    <t>639 S JAMES RD</t>
  </si>
  <si>
    <t>COLUMBUS</t>
  </si>
  <si>
    <t>LARRY L BITTAKER &amp; WANDA BITTAKER, HUSBAND AND WIFE, FOR AND DURING THEIR LIVES, REMAINDER TO THE SURVIVOR OF THEM</t>
  </si>
  <si>
    <t>4026 HARVEST RD NW</t>
  </si>
  <si>
    <t>MAGNOLIA AREA OHIO HISTORICAL SOCIETY
ATTN: JANET ROGERS</t>
  </si>
  <si>
    <t>PO BOX 276</t>
  </si>
  <si>
    <t>MAGNOLIA</t>
  </si>
  <si>
    <t>GATEWAY ROYALTY VI, LLC
ATTN: CHRIS OLDHAM</t>
  </si>
  <si>
    <t>7830 PARGPM CIRCLE, APT 202</t>
  </si>
  <si>
    <t>ELKRIDGE</t>
  </si>
  <si>
    <t>MD</t>
  </si>
  <si>
    <t>BARBARA JAE HOTHEM, TRUSTEE OF THE HOTHEM FAMILY REVOCABLE LIVING TRUST, DATED MAY 13, 2004</t>
  </si>
  <si>
    <t>5229 WAYNESBURG RD NW</t>
  </si>
  <si>
    <t>DELLROY</t>
  </si>
  <si>
    <t>PO BOX 338</t>
  </si>
  <si>
    <t>UNLEASED</t>
  </si>
  <si>
    <t>MILAN MICHAEL VISNICK &amp; CINDY LOU VISNICK, FOR THEIR JOINT LIVES REMAINDER TO THE SURVIVOR OF THEM</t>
  </si>
  <si>
    <t>NO</t>
  </si>
  <si>
    <t>4120 KINGS ROAD</t>
  </si>
  <si>
    <t>CARROLLTON</t>
  </si>
  <si>
    <t>3245 KENO RD NW</t>
  </si>
  <si>
    <t>DAVID L BAUGHMAN, A MARRIED MAN</t>
  </si>
  <si>
    <t>241 BETZ RD NW</t>
  </si>
  <si>
    <t>LANCASTER</t>
  </si>
  <si>
    <t>JACQUELINE S NICHOLAS</t>
  </si>
  <si>
    <t>5109 WAYNESBURG RD NW</t>
  </si>
  <si>
    <t>ANITA J PRIBULA, UNMARRIED &amp; RANDY J BORON, UNMARRIED, FOR THEIR JOINT LIVES, REMAINDER TO THE SURVIVOR OF THEM</t>
  </si>
  <si>
    <t>5101 WAYNESBURG RD NW</t>
  </si>
  <si>
    <t>4120 KING ROAD</t>
  </si>
  <si>
    <t>GARY D CAMPBELL &amp; TONYA K CAMPBELL, HUSBAND AND WIFE, FOR THEIR JOINT LIVES, REMAINDER TO THE SURVIVOR OF THEM</t>
  </si>
  <si>
    <t>5143 WAYNSBURG RD NW</t>
  </si>
  <si>
    <t>VINCENT T CARTER &amp; TANYA L CARTER REVOCABLE LIVING TRUST
ATTN: VINCENT &amp; TANYA CARTER</t>
  </si>
  <si>
    <t>5182 WAYNESBURG RD NW</t>
  </si>
  <si>
    <t>DAVID A BURICK &amp; DALE L BURICK</t>
  </si>
  <si>
    <t>5186 WAYNESBURG RD NW</t>
  </si>
  <si>
    <t>JOHN HOWARD EICK &amp; RUTH EVELYN EICK, TRUSTEES OF THE EICK REVOCABLE LIVING TRUST DATED MAY 10, 2006</t>
  </si>
  <si>
    <t>5198 WAYNESBURG RD NW</t>
  </si>
  <si>
    <t>FRANCES M PIERCE &amp; CHRISTOPHER R PIERCE, FOR THEIR JOINT LIVES, REMAINDER TO THE SURVIVOR OF THEM</t>
  </si>
  <si>
    <t>5555 CLEVELAND AVE</t>
  </si>
  <si>
    <t>6036 WAYNESBURG RD NW</t>
  </si>
  <si>
    <t>POTENTIAL HEIRS OF JOHN R MIDAY
ATTN: CLARA MIDAY</t>
  </si>
  <si>
    <t>ORMOND BEACH</t>
  </si>
  <si>
    <t>FL</t>
  </si>
  <si>
    <t>RICHARD J MIDAY</t>
  </si>
  <si>
    <t>PO BOX 258</t>
  </si>
  <si>
    <t>JEFFREY S MIDAY</t>
  </si>
  <si>
    <t>VERA A MIDAY</t>
  </si>
  <si>
    <t>JULIE A NORRIS</t>
  </si>
  <si>
    <t>VERA A MIDAY ADAMS</t>
  </si>
  <si>
    <t>VERA A ADAMS &amp; RICHARD L ADAMS, WIFE AND HUSBAND, FOR THEIR JOINT LIVES, REMAINDER TO THE SURVIVOR OF THEM</t>
  </si>
  <si>
    <t>BRUCE D MANEY &amp; LINDA D MANEY, HUSBAND AND WIFE, FOR AND DURING THEIR JOINT LIVES WITH REMAINDER IN FEE SIMPLE TO THE SURVIVOR OF THEM</t>
  </si>
  <si>
    <t>3169 BEDROCK RD NW</t>
  </si>
  <si>
    <t>HADDIE G HUFFMAN &amp; KOLBY D KUHNS, JOINT TENANTS, WITH RIGHTS OF SURVIVORSHIP</t>
  </si>
  <si>
    <t>3122 BEDROCK RD NW</t>
  </si>
  <si>
    <t>GARY A GERMAN &amp; RAMONA J GERMAN, HUSBAND AND WIFE, FOR THEIR JOINT LIVES, REMAINDER TO THE SURVIVOR OF THEM</t>
  </si>
  <si>
    <t>716 GLENBAR ST</t>
  </si>
  <si>
    <t>LOUISVILLE</t>
  </si>
  <si>
    <t>ANDREW GEORGE MATTA, JR. &amp; KELLY A MATTA, CO-TRUSTEES OF THE ANDREW GEORGE MATTA, JR &amp; KELLY A MATTA REVOCABLE LIVING TRUST DATED OCTOBER 30, 2020</t>
  </si>
  <si>
    <t>5090 WAYNESBURG RD NW</t>
  </si>
  <si>
    <t>MICHAEL J HINTON &amp; DEBBIE L HINTON, HUSBAND AND WIFE, AND TO THE SURVIVOR OF THEM</t>
  </si>
  <si>
    <t>4264 WAYNESBURG RD NW</t>
  </si>
  <si>
    <t>ROBERT L SANFORD &amp; CAROL A SANFORD, HUSBAND AND WIFE, FOR THEIR JOINT LIVES, AND TO THE SURVIVOR OF THEM</t>
  </si>
  <si>
    <t>THE ROBERT L SANFORD &amp; CAROL A SANFORD REVOCABLE LIVING TRUST DATED MARCH 25, 2025, BY ROBERT L SANFORD &amp; CAROL A SANFORD AS SETTLORS AND TRUSTEES</t>
  </si>
  <si>
    <t>LEVI R MILLER</t>
  </si>
  <si>
    <t>GLENMONT</t>
  </si>
  <si>
    <t>DAVID E POOLE &amp; JUDITH M POOLE, HUSBAND AND WIFE, FOR THEIR JOINT LIVES, REMAINDER TO THE SURVIVOR OF THEM</t>
  </si>
  <si>
    <t>3048 IVORY RD NW</t>
  </si>
  <si>
    <t>7455 BRUSHMORE AVE NW</t>
  </si>
  <si>
    <t>RICHARD L HARTMANN, II</t>
  </si>
  <si>
    <t>3038 IVORY RD NW</t>
  </si>
  <si>
    <t>CELIA L HARTMANN</t>
  </si>
  <si>
    <t>DYLAN JOSEPH MILES TITUS</t>
  </si>
  <si>
    <t>BENJAMIN J GINGERICH, A SINGLE PERSON*</t>
  </si>
  <si>
    <t>13051 HARRISON RD</t>
  </si>
  <si>
    <t>APPLE CREEK</t>
  </si>
  <si>
    <t>GATEWAY ROYALTY, LLC
ATTN: CHRIS OLDHAM**</t>
  </si>
  <si>
    <t>WESLEY E DAY, III &amp; JOSIE R SNAIR, FOR THEIR JOINT LIVES, REMAINDER TO THE SURVIVOR*</t>
  </si>
  <si>
    <t>2900 IVORY RD NW</t>
  </si>
  <si>
    <t>TIMMY R BOLEY, MARRIED</t>
  </si>
  <si>
    <t>2896 IVORY RD NW</t>
  </si>
  <si>
    <t xml:space="preserve">TOM E &amp; PAULA MICHELLE RIMMELE, HUSBAND AND WIFE, FOR THEIR JOINT LIVES, REMAINDER TO SURVIVOR </t>
  </si>
  <si>
    <t>12144 TOWNSHIP RD 256</t>
  </si>
  <si>
    <t>HOBERT F MCKINNEY &amp; BRENDA A MCKINNEY, CO-TRUSTEES OF THE MCKINNEY REVOCABLE TRUST DATED OCTOBER 3, 2024</t>
  </si>
  <si>
    <t>ROGER R DEWITT &amp; KRISTINA DEWITT, HUSBAND AND WIFE, FOR THEIR JOINT LIVES, REMAINDER TO THE SURVIVOR OF THEM</t>
  </si>
  <si>
    <t>2222 BEDROCK RD NW</t>
  </si>
  <si>
    <t>KRISTOPHER ROSS*</t>
  </si>
  <si>
    <t>716 GLENBAR ST NE</t>
  </si>
  <si>
    <t>GATEWAY ROYALTY, LLC**
ATTN: CHRIS OLDHAM</t>
  </si>
  <si>
    <t>SHIRLEY M POOLE, FKA SHIRLEY M BOURQUIN</t>
  </si>
  <si>
    <t>3062 BEDROCK RD NW</t>
  </si>
  <si>
    <t>RANDY W POOLE &amp; RANAE L POOLE, HUSBAND AND WIFE, FOR AND DURING THEIR JOINT LIVES WITH REMAINDER IN FEE SIMPLE TO THE SURVIVOR*</t>
  </si>
  <si>
    <t>3090 BEDROCK RD NW</t>
  </si>
  <si>
    <t>GATEWAY ROYALTY VI, LLC**
ATTN: CHRIS OLDHAM</t>
  </si>
  <si>
    <t>DONALD A CAIRNS AND MARY MARGARET CAIRNS</t>
  </si>
  <si>
    <t>2133 BEDROCK RD NW</t>
  </si>
  <si>
    <t>DONALD A CAIRNS &amp; MARY MARGARET CAIRNS</t>
  </si>
  <si>
    <t>ROBERT L AMMOND &amp; BONNY A AMMOND, HUSBAND AND WIFE, FOR THEIR JOINT LIVES, REMAINDER TO THE SURVIVOR OF THEM</t>
  </si>
  <si>
    <t>3012 BEDROCK RD NW</t>
  </si>
  <si>
    <t>STANLEY R LIPINSKY &amp; MARY D LIPINSKY, HUSBAND &amp; WIFE, AS JOINT TENANTS WITH RIGHT OF SURVIVORSHIP*</t>
  </si>
  <si>
    <t>2300 BEDROCK NW</t>
  </si>
  <si>
    <t>W.O. NETTA &amp; LOIS E NETTA, HUSBAND AND WIFE</t>
  </si>
  <si>
    <t>226 HAHNS WAY</t>
  </si>
  <si>
    <t>WADSWORTH</t>
  </si>
  <si>
    <t>WIZARD PROPERTY INVESTMENTS, INC
ATTN: ERIC R GOOD</t>
  </si>
  <si>
    <t>7244 LARK RD NW</t>
  </si>
  <si>
    <t>777 TAYLOR ST., STE. 810</t>
  </si>
  <si>
    <t>FT WORTH</t>
  </si>
  <si>
    <t>DOMESTIC RESOURCES, LLC
ATTN: JESSE HEJNY</t>
  </si>
  <si>
    <t>4450 OAK PARK LANE</t>
  </si>
  <si>
    <t>MONROE TOWNSEND &amp; PEGGY TOWNSEND, HUSBAND AND WIFE, FOR THEIR JOINT LIVES, REMAINDER TO THE SURVIVOR OF THEM</t>
  </si>
  <si>
    <t>2830 IVORY RD</t>
  </si>
  <si>
    <t>ROBERT R KING &amp; BARBARA S KING, HUSBAND AND WIFE, FOR AND DURING THEIR JOINT LIVES WITH REMAINDER IN FEE SIMPLE TO THE SURVIVOR OF THEM</t>
  </si>
  <si>
    <t>2810 IVORY RD NW</t>
  </si>
  <si>
    <t>2698 IVORY RD NW</t>
  </si>
  <si>
    <t>2692 IVORY RD NW</t>
  </si>
  <si>
    <t>JEFFREY P JONES &amp; CINDY A JONES, HUSBAND AND WIFE, FOR THEIR JOINT LIVES, REMAINDER TO THE SURVIVOR</t>
  </si>
  <si>
    <t>DAVID R SEABURN, JR &amp; DELORES SEABURN, HUSBAND AND WIFE, FOR THEIR JOINT LIVES, REMAINDER TO THE SURVIVOR OF THEM</t>
  </si>
  <si>
    <t>2747 IVORY RD NW</t>
  </si>
  <si>
    <t>DAVID R SEABURN, JR</t>
  </si>
  <si>
    <t>DELORES J SEABURN</t>
  </si>
  <si>
    <t>ROBERT W LINDENBAUM &amp; DENISE  I LINDENBAUM, HUSBAND AND WIFE, FOR AND DURING THEIR JOINT LIVES WITH REMAINDER IN FEE SIMPLE TO THE SURVIVOR OF THEM</t>
  </si>
  <si>
    <t>2767 IVORY RD NW</t>
  </si>
  <si>
    <t>THE CAIRNS FAMILY IRRECOVABLE TRUST, DATED AUGUST 11, 2021
ATTN: DONALD A CAIRNS</t>
  </si>
  <si>
    <t>2761 IVORY RD NW</t>
  </si>
  <si>
    <t>MICHAEL ALLEN MARFIELD &amp; HAILEY MARFIELD, FOR THEIR JOINT LIVES, REMAINDER TO THE SURVIVOR OF THEM</t>
  </si>
  <si>
    <t>2120 BEDROCK DR NW</t>
  </si>
  <si>
    <t>DONALD CAIRNS &amp; MARY MARGARET CAIRNS, HUSBAND AND WIFE, FOR THEIR JOINT LIVES, REMAINDER TO THE SURVIVOR OF THEM</t>
  </si>
  <si>
    <t>2120 BEDROCK RD NW</t>
  </si>
  <si>
    <t>SPRING VALLY PROPERTIES, LLC
ATTN: DONALD A CAIRNS</t>
  </si>
  <si>
    <t>GLENN M MANEY &amp; TAMMY J MANEY, FOR THEIR JOINT LIVES, REMAINDER TO THE SURVIVOR OF THEM</t>
  </si>
  <si>
    <t>2735 IVORY RD NW</t>
  </si>
  <si>
    <t>WILLIAM A ARCHER &amp; RACHEL M ARCHER, HUSBAND AND WIFE, FOR THEIR JOINT LIVES, REMAINDER TO THE SURVIVOR OF THEM</t>
  </si>
  <si>
    <t>2721 IVORY RD NW</t>
  </si>
  <si>
    <t>CHRISTOPHER C MCCAUSLAND, SINGLE</t>
  </si>
  <si>
    <t>2709 IVORY RD NW</t>
  </si>
  <si>
    <t>GERALDINE M HUMPHREY, TRUSTEE OF THE GERALDINE M HUMPHREY REVOCABLE TRUST DATED FEBRUARY 10, 2004</t>
  </si>
  <si>
    <t>2684 IVORY RD NW</t>
  </si>
  <si>
    <t>RICHARD A MOYER, TRUSTEE OF THE MOYER FAMILY TRUST DATED NOVEMBER 10, 2017</t>
  </si>
  <si>
    <t>4201 JADE RD NW</t>
  </si>
  <si>
    <t>PEACHY KEEN RENTALS, LLC
ATTN: CANDICE STALDER</t>
  </si>
  <si>
    <t>2 PAWNEE TRL</t>
  </si>
  <si>
    <t>4180 JADE RD NW</t>
  </si>
  <si>
    <t>5473 ASPEN DR</t>
  </si>
  <si>
    <t>8512 CENTER ST</t>
  </si>
  <si>
    <t>GARRETTSVILLE</t>
  </si>
  <si>
    <t>4161 JADE RD NW</t>
  </si>
  <si>
    <t>RICHARD A MOYER &amp; TRACY A MOYER, HUSBAND AND WIFE</t>
  </si>
  <si>
    <t>4151 JADE RD NW</t>
  </si>
  <si>
    <t>MARVIN LEE &amp; VICKI L LEE, HUSBAND AND WIFE, FOR THEIR JOINT LIVES, REMAINDER TO THE SURVIVOR OF THEM</t>
  </si>
  <si>
    <t>4130 JADE RD NW</t>
  </si>
  <si>
    <t>4156 JADE RD NW</t>
  </si>
  <si>
    <t>SHANNON J BARTOLEC, TRUSTEE OF THE CLAUGUS FAMILY TRUST DATED MAY 17, 2018</t>
  </si>
  <si>
    <t>1239 AVALON RD NW</t>
  </si>
  <si>
    <t>RUDOLPH N DRNEK</t>
  </si>
  <si>
    <t>4145 FRESNO RD NW</t>
  </si>
  <si>
    <t>BRIAN JEFFREY WERNER AND AMY LOUISE WERNER, AS TRUSTEES OF THE WENER FAMILY LIVING TRUST DATED AUGUST 4, 2019</t>
  </si>
  <si>
    <t>3209 IVORY RD NW</t>
  </si>
  <si>
    <t>HARRIET KAY ELIFRITZ</t>
  </si>
  <si>
    <t>4169 GRAPH RD NW</t>
  </si>
  <si>
    <t>*SUBJECT TO NON-PARTICIPATION ROYALTY INTEREST (NPRI)
**NON-PARTICIPATING ROYALTY INTEREST OWNER</t>
  </si>
  <si>
    <t>Total Consenting Acres:</t>
  </si>
  <si>
    <t>EXHIBIT "A" - NON-CONSENTING</t>
  </si>
  <si>
    <t>TRACT NUMBER</t>
  </si>
  <si>
    <t>NON-CONSENTING WORKING INTEREST OWNER</t>
  </si>
  <si>
    <t>TOTAL TRACT ACRES IN UNIT</t>
  </si>
  <si>
    <t>DECIMAL WORKING INTEREST IN TRACT</t>
  </si>
  <si>
    <t>SURFACE ACRES IN UNIT</t>
  </si>
  <si>
    <t>TRACT PARTICIPATION IN UNIT</t>
  </si>
  <si>
    <t>WORKING INTEREST PERCENTAGE</t>
  </si>
  <si>
    <t>TAX MAP PARCEL ID</t>
  </si>
  <si>
    <t>TOWNSHIP</t>
  </si>
  <si>
    <t>COUNTY</t>
  </si>
  <si>
    <t>MINERAL OWNER (LESSOR)</t>
  </si>
  <si>
    <t>B &amp; B APPALACHIA, LLC</t>
  </si>
  <si>
    <t>AL J. PHIPPS</t>
  </si>
  <si>
    <t>ANN KATZ</t>
  </si>
  <si>
    <t>BERNARD S. KLEIMAN MD</t>
  </si>
  <si>
    <t>C. WILLIAM REILLY, TRUSTEE BUNDITZ CHILDREN TRUST</t>
  </si>
  <si>
    <t>DANIEL J. SWEENEY</t>
  </si>
  <si>
    <t>DR. GLENN C. DOWELL, SR.</t>
  </si>
  <si>
    <t>DR. HANS GEORG WILLERS</t>
  </si>
  <si>
    <t>ELLIOTT WOODS</t>
  </si>
  <si>
    <t>FABIAN H. KOLKER</t>
  </si>
  <si>
    <t>J. N. CARSEY</t>
  </si>
  <si>
    <t>JENNIFER BERMAN</t>
  </si>
  <si>
    <t>LESTER ELLIN</t>
  </si>
  <si>
    <t>LOTHAR F. GUE</t>
  </si>
  <si>
    <t>MANUS E. SELLMAN</t>
  </si>
  <si>
    <t>MURRAY I. RESNICK</t>
  </si>
  <si>
    <t>PAUL J. MULLIN, ESQ.</t>
  </si>
  <si>
    <t>ROBERT B. CLARK</t>
  </si>
  <si>
    <t>ROBERT J. DAVIS</t>
  </si>
  <si>
    <t>SEYMOUR SUSSMAN</t>
  </si>
  <si>
    <t>WEB TWO</t>
  </si>
  <si>
    <t>TOTAL NON-CONSENTING WORKING INTEREST:</t>
  </si>
  <si>
    <t>TOTAL NON-CONSENTING ACRES:</t>
  </si>
  <si>
    <t>TOTAL UNIT ACRES:</t>
  </si>
  <si>
    <t>END OF EXHIBIT "A" - Non-Consenting</t>
  </si>
  <si>
    <t>ESTATE OF RONALD J MIDAY
ATTN: VERA MIDAY, ADMINISTRATOR</t>
  </si>
  <si>
    <t>7A</t>
  </si>
  <si>
    <t>7B</t>
  </si>
  <si>
    <t>7C</t>
  </si>
  <si>
    <t>17A</t>
  </si>
  <si>
    <t>17B</t>
  </si>
  <si>
    <t>17C</t>
  </si>
  <si>
    <t>18A</t>
  </si>
  <si>
    <t>18B</t>
  </si>
  <si>
    <t>SETH A JONES*</t>
  </si>
  <si>
    <t>GATEWAY ROYALTY, LLC**
ATTN: LARRY CHRISTOPHER OLDHAM</t>
  </si>
  <si>
    <t>JEFFREY P JONES*</t>
  </si>
  <si>
    <t>DENNIS R PERRINE*</t>
  </si>
  <si>
    <t>Range Resources- Appalachia, LLC
Working Interest Percentage</t>
  </si>
  <si>
    <t>DYLAN J TITUS, MARRIED*</t>
  </si>
  <si>
    <t>JANET M TITUS A/K/A JANET M HREHA**</t>
  </si>
  <si>
    <t>COBRA PETROLEUM COMPANY, LP
ATTN: AUSTIN DIETERLE</t>
  </si>
  <si>
    <t>CATHY J STROMSKI, SURVIVING JOINT TENANT*</t>
  </si>
  <si>
    <t>ROBERT J FRENZ**</t>
  </si>
  <si>
    <t>CHARLES P ENGELHART &amp; JENNIFER S ENGLEHART, TRUSTEES OF THE ENGELHART FAMILY TRUST OCTOBER 21, 2024*</t>
  </si>
  <si>
    <t>THOMAS W &amp; BRENDA SUTTON, HUSBAND AND WIFE, FOR THEIR JOINT LIVES, REMAINDER TO THE SURVIVOR OF THEM*</t>
  </si>
  <si>
    <t>PO BOX 637</t>
  </si>
  <si>
    <t>1959 PLEASURE CT</t>
  </si>
  <si>
    <t>9 SPRINGS, LLC
ATTN: TIMOTHY JOHN RIZZO</t>
  </si>
  <si>
    <t>6318 JUNE RD</t>
  </si>
  <si>
    <t>3138 BEDROCK RD NW</t>
  </si>
  <si>
    <t>260 CHEYENNE TRL</t>
  </si>
  <si>
    <t>769 COURTVIEW DR SW</t>
  </si>
  <si>
    <t>RICHARD J MIDAY &amp; JANET L  MIDAY, HUSBAND AND WIFE, FOR THEIR JOINT LIVES, REMAINDER TO THE SURVIVOR OF THEM</t>
  </si>
  <si>
    <t>30005 IVORY RD NW</t>
  </si>
  <si>
    <t>TUSK EXPLORATION II, LLC
ATTN: HAYDEN GRIFFIN HABY II</t>
  </si>
  <si>
    <t>157 PINE WOOD RD</t>
  </si>
  <si>
    <t>EXHIBIT A (JOA EXHIBIT "A-2")</t>
  </si>
  <si>
    <t>ALL MINERAL OWNERS IN THE PROPOSED SAPPHIRE CBR A UNIT</t>
  </si>
  <si>
    <t>ALL NON-CONSENTING WORKING INTEREST OWNERS IN TRACT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</si>
</sst>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000%"/>
    <numFmt numFmtId="167" formatCode="0.00000000"/>
  </numFmts>
  <fonts count="14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9" fillId="0" borderId="0"/>
    <xf numFmtId="0" fontId="9" fillId="0" borderId="0"/>
    <xf numFmtId="0" fontId="2" fillId="0" borderId="0"/>
  </cellStyleXfs>
  <cellXfs count="121">
    <xf numFmtId="0" fontId="0" fillId="0" borderId="0" xfId="0"/>
    <xf numFmtId="0" fontId="2" fillId="3" borderId="0" xfId="0" applyFont="1" applyFill="1"/>
    <xf numFmtId="0" fontId="4" fillId="0" borderId="1" xfId="1" applyFont="1" applyBorder="1" applyAlignment="1">
      <alignment horizontal="center" wrapText="1"/>
    </xf>
    <xf numFmtId="1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left" wrapText="1"/>
    </xf>
    <xf numFmtId="167" fontId="4" fillId="3" borderId="1" xfId="1" applyNumberFormat="1" applyFont="1" applyFill="1" applyBorder="1" applyAlignment="1">
      <alignment horizontal="center" wrapText="1"/>
    </xf>
    <xf numFmtId="0" fontId="7" fillId="0" borderId="1" xfId="3" applyFont="1" applyBorder="1" applyAlignment="1">
      <alignment horizontal="left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wrapText="1"/>
    </xf>
    <xf numFmtId="1" fontId="4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left" wrapText="1"/>
    </xf>
    <xf numFmtId="0" fontId="4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165" fontId="7" fillId="3" borderId="0" xfId="1" applyNumberFormat="1" applyFont="1" applyFill="1" applyAlignment="1">
      <alignment wrapText="1"/>
    </xf>
    <xf numFmtId="1" fontId="3" fillId="4" borderId="0" xfId="1" applyNumberFormat="1" applyFont="1" applyFill="1" applyAlignment="1">
      <alignment horizontal="center" vertical="center" wrapText="1"/>
    </xf>
    <xf numFmtId="0" fontId="2" fillId="3" borderId="0" xfId="1" applyFont="1" applyFill="1" applyAlignment="1">
      <alignment wrapText="1"/>
    </xf>
    <xf numFmtId="166" fontId="3" fillId="3" borderId="1" xfId="1" applyNumberFormat="1" applyFont="1" applyFill="1" applyBorder="1" applyAlignment="1">
      <alignment horizontal="center" wrapText="1"/>
    </xf>
    <xf numFmtId="1" fontId="7" fillId="3" borderId="0" xfId="1" applyNumberFormat="1" applyFont="1" applyFill="1" applyAlignment="1">
      <alignment horizontal="center" vertical="center" wrapText="1"/>
    </xf>
    <xf numFmtId="0" fontId="4" fillId="3" borderId="0" xfId="1" applyFont="1" applyFill="1" applyAlignment="1">
      <alignment wrapText="1"/>
    </xf>
    <xf numFmtId="0" fontId="4" fillId="3" borderId="0" xfId="1" applyFont="1" applyFill="1" applyAlignment="1">
      <alignment vertical="center" wrapText="1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left" vertical="center" wrapText="1"/>
    </xf>
    <xf numFmtId="165" fontId="7" fillId="3" borderId="0" xfId="1" applyNumberFormat="1" applyFont="1" applyFill="1" applyAlignment="1">
      <alignment horizontal="center" vertical="center" wrapText="1"/>
    </xf>
    <xf numFmtId="165" fontId="2" fillId="3" borderId="0" xfId="0" applyNumberFormat="1" applyFont="1" applyFill="1"/>
    <xf numFmtId="0" fontId="7" fillId="0" borderId="1" xfId="2" applyFont="1" applyBorder="1"/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6" fontId="8" fillId="3" borderId="1" xfId="0" applyNumberFormat="1" applyFont="1" applyFill="1" applyBorder="1" applyAlignment="1">
      <alignment horizontal="center"/>
    </xf>
    <xf numFmtId="0" fontId="10" fillId="3" borderId="0" xfId="0" applyFont="1" applyFill="1"/>
    <xf numFmtId="164" fontId="2" fillId="3" borderId="0" xfId="0" applyNumberFormat="1" applyFont="1" applyFill="1"/>
    <xf numFmtId="165" fontId="8" fillId="3" borderId="1" xfId="0" applyNumberFormat="1" applyFont="1" applyFill="1" applyBorder="1"/>
    <xf numFmtId="0" fontId="8" fillId="3" borderId="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4" fillId="3" borderId="1" xfId="1" applyNumberFormat="1" applyFont="1" applyFill="1" applyBorder="1" applyAlignment="1">
      <alignment horizontal="center" wrapText="1"/>
    </xf>
    <xf numFmtId="166" fontId="4" fillId="0" borderId="1" xfId="1" applyNumberFormat="1" applyFont="1" applyBorder="1" applyAlignment="1">
      <alignment horizontal="center" wrapText="1"/>
    </xf>
    <xf numFmtId="166" fontId="3" fillId="4" borderId="0" xfId="1" applyNumberFormat="1" applyFont="1" applyFill="1" applyAlignment="1">
      <alignment horizontal="center" vertical="center" wrapText="1"/>
    </xf>
    <xf numFmtId="166" fontId="7" fillId="3" borderId="0" xfId="1" applyNumberFormat="1" applyFont="1" applyFill="1" applyAlignment="1">
      <alignment wrapText="1"/>
    </xf>
    <xf numFmtId="166" fontId="7" fillId="3" borderId="0" xfId="1" applyNumberFormat="1" applyFont="1" applyFill="1" applyAlignment="1">
      <alignment horizontal="center" vertical="center" wrapText="1"/>
    </xf>
    <xf numFmtId="166" fontId="2" fillId="3" borderId="0" xfId="0" applyNumberFormat="1" applyFont="1" applyFill="1"/>
    <xf numFmtId="164" fontId="3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164" fontId="7" fillId="3" borderId="0" xfId="1" applyNumberFormat="1" applyFont="1" applyFill="1" applyAlignment="1">
      <alignment wrapText="1"/>
    </xf>
    <xf numFmtId="164" fontId="3" fillId="3" borderId="1" xfId="1" applyNumberFormat="1" applyFont="1" applyFill="1" applyBorder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/>
    </xf>
    <xf numFmtId="164" fontId="7" fillId="3" borderId="0" xfId="1" applyNumberFormat="1" applyFont="1" applyFill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wrapText="1"/>
    </xf>
    <xf numFmtId="166" fontId="8" fillId="3" borderId="4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165" fontId="11" fillId="3" borderId="2" xfId="0" applyNumberFormat="1" applyFont="1" applyFill="1" applyBorder="1" applyAlignment="1">
      <alignment horizontal="center" wrapText="1"/>
    </xf>
    <xf numFmtId="164" fontId="11" fillId="3" borderId="2" xfId="0" applyNumberFormat="1" applyFont="1" applyFill="1" applyBorder="1" applyAlignment="1">
      <alignment horizontal="center" wrapText="1"/>
    </xf>
    <xf numFmtId="166" fontId="11" fillId="3" borderId="2" xfId="0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wrapText="1"/>
    </xf>
    <xf numFmtId="14" fontId="10" fillId="3" borderId="0" xfId="0" applyNumberFormat="1" applyFont="1" applyFill="1"/>
    <xf numFmtId="166" fontId="8" fillId="3" borderId="4" xfId="0" applyNumberFormat="1" applyFont="1" applyFill="1" applyBorder="1"/>
    <xf numFmtId="0" fontId="8" fillId="3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/>
    </xf>
    <xf numFmtId="165" fontId="11" fillId="3" borderId="1" xfId="0" applyNumberFormat="1" applyFont="1" applyFill="1" applyBorder="1"/>
    <xf numFmtId="164" fontId="11" fillId="3" borderId="1" xfId="0" applyNumberFormat="1" applyFont="1" applyFill="1" applyBorder="1" applyAlignment="1">
      <alignment horizontal="center"/>
    </xf>
    <xf numFmtId="166" fontId="11" fillId="3" borderId="1" xfId="0" applyNumberFormat="1" applyFont="1" applyFill="1" applyBorder="1" applyAlignment="1">
      <alignment horizontal="center"/>
    </xf>
    <xf numFmtId="0" fontId="11" fillId="3" borderId="1" xfId="0" applyFont="1" applyFill="1" applyBorder="1"/>
    <xf numFmtId="0" fontId="8" fillId="3" borderId="0" xfId="0" applyFont="1" applyFill="1"/>
    <xf numFmtId="164" fontId="8" fillId="3" borderId="0" xfId="0" applyNumberFormat="1" applyFont="1" applyFill="1"/>
    <xf numFmtId="166" fontId="8" fillId="3" borderId="0" xfId="0" applyNumberFormat="1" applyFont="1" applyFill="1"/>
    <xf numFmtId="166" fontId="8" fillId="3" borderId="0" xfId="0" applyNumberFormat="1" applyFont="1" applyFill="1" applyAlignment="1">
      <alignment horizontal="center"/>
    </xf>
    <xf numFmtId="0" fontId="12" fillId="3" borderId="9" xfId="0" applyFont="1" applyFill="1" applyBorder="1" applyAlignment="1">
      <alignment horizontal="center" wrapText="1"/>
    </xf>
    <xf numFmtId="165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/>
    <xf numFmtId="165" fontId="10" fillId="3" borderId="0" xfId="0" applyNumberFormat="1" applyFont="1" applyFill="1"/>
    <xf numFmtId="164" fontId="10" fillId="3" borderId="0" xfId="0" applyNumberFormat="1" applyFont="1" applyFill="1"/>
    <xf numFmtId="166" fontId="10" fillId="3" borderId="0" xfId="0" applyNumberFormat="1" applyFont="1" applyFill="1"/>
    <xf numFmtId="0" fontId="12" fillId="3" borderId="7" xfId="0" applyFont="1" applyFill="1" applyBorder="1" applyAlignment="1">
      <alignment horizontal="center" wrapText="1"/>
    </xf>
    <xf numFmtId="0" fontId="12" fillId="3" borderId="6" xfId="0" applyFont="1" applyFill="1" applyBorder="1" applyAlignment="1">
      <alignment horizontal="center" wrapText="1"/>
    </xf>
    <xf numFmtId="0" fontId="12" fillId="3" borderId="11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2" fillId="3" borderId="12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165" fontId="8" fillId="3" borderId="4" xfId="0" applyNumberFormat="1" applyFont="1" applyFill="1" applyBorder="1" applyAlignment="1">
      <alignment horizontal="center"/>
    </xf>
    <xf numFmtId="165" fontId="8" fillId="3" borderId="10" xfId="0" applyNumberFormat="1" applyFont="1" applyFill="1" applyBorder="1" applyAlignment="1">
      <alignment horizontal="center"/>
    </xf>
    <xf numFmtId="164" fontId="8" fillId="3" borderId="4" xfId="0" applyNumberFormat="1" applyFont="1" applyFill="1" applyBorder="1" applyAlignment="1">
      <alignment horizontal="center"/>
    </xf>
    <xf numFmtId="164" fontId="8" fillId="3" borderId="10" xfId="0" applyNumberFormat="1" applyFont="1" applyFill="1" applyBorder="1" applyAlignment="1">
      <alignment horizontal="center"/>
    </xf>
    <xf numFmtId="166" fontId="8" fillId="3" borderId="4" xfId="0" applyNumberFormat="1" applyFont="1" applyFill="1" applyBorder="1" applyAlignment="1">
      <alignment horizontal="center"/>
    </xf>
    <xf numFmtId="166" fontId="8" fillId="3" borderId="10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165" fontId="8" fillId="3" borderId="1" xfId="0" applyNumberFormat="1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6" fontId="8" fillId="3" borderId="1" xfId="0" applyNumberFormat="1" applyFont="1" applyFill="1" applyBorder="1" applyAlignment="1">
      <alignment horizontal="center"/>
    </xf>
    <xf numFmtId="0" fontId="5" fillId="3" borderId="0" xfId="1" applyFont="1" applyFill="1" applyAlignment="1">
      <alignment horizontal="center" vertical="center" wrapText="1"/>
    </xf>
    <xf numFmtId="165" fontId="5" fillId="3" borderId="0" xfId="1" applyNumberFormat="1" applyFont="1" applyFill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165" fontId="5" fillId="3" borderId="8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165" fontId="3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Border="1" applyAlignment="1">
      <alignment horizontal="right" wrapText="1"/>
    </xf>
    <xf numFmtId="0" fontId="3" fillId="3" borderId="1" xfId="1" applyFont="1" applyFill="1" applyBorder="1" applyAlignment="1">
      <alignment horizontal="left" wrapText="1"/>
    </xf>
    <xf numFmtId="166" fontId="2" fillId="3" borderId="0" xfId="0" applyNumberFormat="1" applyFont="1" applyFill="1" applyBorder="1"/>
    <xf numFmtId="164" fontId="3" fillId="4" borderId="0" xfId="1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0" xfId="4" xr:uid="{F0336F1C-89F9-4B26-A031-60506F79B399}"/>
    <cellStyle name="Normal 2" xfId="5" xr:uid="{1AD6BB6F-12ED-4635-A323-C066F2A7D3A0}"/>
    <cellStyle name="Normal 2 3" xfId="1" xr:uid="{DFEAE2E3-BF23-4B9F-9A4D-39AE7133CAB1}"/>
    <cellStyle name="Normal 45" xfId="2" xr:uid="{D3C45CB1-8199-4F18-9D3F-E74D8D77D4FA}"/>
    <cellStyle name="Normal 6" xfId="3" xr:uid="{3C6F610A-D433-4982-8DA5-692BCD5E5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89B7-B9BD-4494-BA22-1CFA6A25983B}">
  <sheetPr>
    <pageSetUpPr fitToPage="1"/>
  </sheetPr>
  <dimension ref="A1:Y257"/>
  <sheetViews>
    <sheetView tabSelected="1" zoomScale="85" zoomScaleNormal="85" zoomScaleSheetLayoutView="85" workbookViewId="0">
      <pane ySplit="3" topLeftCell="A234" activePane="bottomLeft" state="frozen"/>
      <selection pane="bottomLeft" activeCell="J245" sqref="J245"/>
    </sheetView>
  </sheetViews>
  <sheetFormatPr defaultRowHeight="15" x14ac:dyDescent="0.25"/>
  <cols>
    <col min="1" max="1" width="9.140625" style="33"/>
    <col min="2" max="2" width="14.7109375" style="33" customWidth="1"/>
    <col min="3" max="3" width="33.7109375" style="61" customWidth="1"/>
    <col min="4" max="4" width="10" style="61" customWidth="1"/>
    <col min="5" max="5" width="10.28515625" style="80" bestFit="1" customWidth="1"/>
    <col min="6" max="6" width="19.42578125" style="81" customWidth="1"/>
    <col min="7" max="7" width="17.85546875" style="75" customWidth="1"/>
    <col min="8" max="9" width="15.5703125" style="33" customWidth="1"/>
    <col min="10" max="10" width="12.42578125" style="33" customWidth="1"/>
    <col min="11" max="12" width="12.28515625" style="82" customWidth="1"/>
    <col min="13" max="13" width="12.7109375" style="82" customWidth="1"/>
    <col min="14" max="15" width="12.5703125" style="82" customWidth="1"/>
    <col min="16" max="16" width="11.85546875" style="82" customWidth="1"/>
    <col min="17" max="17" width="14.42578125" style="82" customWidth="1"/>
    <col min="18" max="18" width="11.28515625" style="82" customWidth="1"/>
    <col min="19" max="19" width="13.140625" style="82" customWidth="1"/>
    <col min="20" max="20" width="16.7109375" style="82" customWidth="1"/>
    <col min="21" max="21" width="32.28515625" style="33" customWidth="1"/>
    <col min="22" max="22" width="21.5703125" style="33" customWidth="1"/>
    <col min="23" max="23" width="9.140625" style="33" customWidth="1"/>
    <col min="24" max="24" width="15.42578125" style="33" bestFit="1" customWidth="1"/>
    <col min="25" max="25" width="10.42578125" style="33" bestFit="1" customWidth="1"/>
    <col min="26" max="16384" width="9.140625" style="33"/>
  </cols>
  <sheetData>
    <row r="1" spans="1:25" ht="15.75" x14ac:dyDescent="0.25">
      <c r="A1" s="104" t="s">
        <v>486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6"/>
    </row>
    <row r="2" spans="1:25" ht="15.75" x14ac:dyDescent="0.25">
      <c r="A2" s="104" t="s">
        <v>487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8"/>
    </row>
    <row r="3" spans="1:25" s="61" customFormat="1" ht="129" x14ac:dyDescent="0.25">
      <c r="A3" s="57" t="s">
        <v>159</v>
      </c>
      <c r="B3" s="57" t="s">
        <v>160</v>
      </c>
      <c r="C3" s="57" t="s">
        <v>161</v>
      </c>
      <c r="D3" s="57" t="s">
        <v>162</v>
      </c>
      <c r="E3" s="58" t="s">
        <v>163</v>
      </c>
      <c r="F3" s="59" t="s">
        <v>164</v>
      </c>
      <c r="G3" s="60" t="s">
        <v>165</v>
      </c>
      <c r="H3" s="57" t="s">
        <v>166</v>
      </c>
      <c r="I3" s="57" t="s">
        <v>167</v>
      </c>
      <c r="J3" s="57" t="s">
        <v>168</v>
      </c>
      <c r="K3" s="60" t="s">
        <v>169</v>
      </c>
      <c r="L3" s="60" t="s">
        <v>170</v>
      </c>
      <c r="M3" s="60" t="s">
        <v>171</v>
      </c>
      <c r="N3" s="60" t="s">
        <v>467</v>
      </c>
      <c r="O3" s="60" t="s">
        <v>172</v>
      </c>
      <c r="P3" s="60" t="s">
        <v>173</v>
      </c>
      <c r="Q3" s="60" t="s">
        <v>174</v>
      </c>
      <c r="R3" s="60" t="s">
        <v>175</v>
      </c>
      <c r="S3" s="60" t="s">
        <v>176</v>
      </c>
      <c r="T3" s="86" t="s">
        <v>177</v>
      </c>
      <c r="U3" s="57" t="s">
        <v>178</v>
      </c>
      <c r="V3" s="57" t="s">
        <v>179</v>
      </c>
      <c r="W3" s="57" t="s">
        <v>180</v>
      </c>
      <c r="X3" s="57" t="s">
        <v>181</v>
      </c>
      <c r="Y3" s="33"/>
    </row>
    <row r="4" spans="1:25" ht="60" x14ac:dyDescent="0.25">
      <c r="A4" s="29">
        <v>1</v>
      </c>
      <c r="B4" s="29" t="s">
        <v>182</v>
      </c>
      <c r="C4" s="28" t="s">
        <v>183</v>
      </c>
      <c r="D4" s="29" t="s">
        <v>184</v>
      </c>
      <c r="E4" s="30">
        <v>1</v>
      </c>
      <c r="F4" s="31">
        <v>14.3155</v>
      </c>
      <c r="G4" s="32">
        <f>F4/2026.0962</f>
        <v>7.065557894042741E-3</v>
      </c>
      <c r="H4" s="29" t="s">
        <v>0</v>
      </c>
      <c r="I4" s="29" t="s">
        <v>185</v>
      </c>
      <c r="J4" s="29" t="s">
        <v>186</v>
      </c>
      <c r="K4" s="32">
        <f t="shared" ref="K4:K16" si="0">L4+M4</f>
        <v>7.065557894042741E-3</v>
      </c>
      <c r="L4" s="32">
        <f t="shared" ref="L4:L11" si="1">G4*0.7</f>
        <v>4.9458905258299183E-3</v>
      </c>
      <c r="M4" s="32">
        <f t="shared" ref="M4:M11" si="2">G4*0.3</f>
        <v>2.1196673682128222E-3</v>
      </c>
      <c r="N4" s="32">
        <v>0</v>
      </c>
      <c r="O4" s="32">
        <v>0</v>
      </c>
      <c r="P4" s="32">
        <v>0</v>
      </c>
      <c r="Q4" s="32">
        <v>0</v>
      </c>
      <c r="R4" s="32">
        <v>0</v>
      </c>
      <c r="S4" s="32">
        <v>0</v>
      </c>
      <c r="T4" s="32">
        <v>0</v>
      </c>
      <c r="U4" s="28" t="s">
        <v>187</v>
      </c>
      <c r="V4" s="29" t="s">
        <v>188</v>
      </c>
      <c r="W4" s="29" t="s">
        <v>189</v>
      </c>
      <c r="X4" s="29">
        <v>44601</v>
      </c>
    </row>
    <row r="5" spans="1:25" ht="60" x14ac:dyDescent="0.25">
      <c r="A5" s="29">
        <v>2</v>
      </c>
      <c r="B5" s="29" t="s">
        <v>182</v>
      </c>
      <c r="C5" s="28" t="s">
        <v>183</v>
      </c>
      <c r="D5" s="29" t="s">
        <v>184</v>
      </c>
      <c r="E5" s="30">
        <v>1</v>
      </c>
      <c r="F5" s="31">
        <v>2.7204999999999999</v>
      </c>
      <c r="G5" s="32">
        <f t="shared" ref="G5:G128" si="3">F5/2026.0962</f>
        <v>1.3427299256570345E-3</v>
      </c>
      <c r="H5" s="29" t="s">
        <v>1</v>
      </c>
      <c r="I5" s="29" t="s">
        <v>185</v>
      </c>
      <c r="J5" s="29" t="s">
        <v>186</v>
      </c>
      <c r="K5" s="32">
        <f t="shared" si="0"/>
        <v>1.3427299256570345E-3</v>
      </c>
      <c r="L5" s="32">
        <f t="shared" si="1"/>
        <v>9.3991094795992406E-4</v>
      </c>
      <c r="M5" s="32">
        <f t="shared" si="2"/>
        <v>4.0281897769711033E-4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  <c r="T5" s="32">
        <v>0</v>
      </c>
      <c r="U5" s="28" t="s">
        <v>187</v>
      </c>
      <c r="V5" s="29" t="s">
        <v>188</v>
      </c>
      <c r="W5" s="29" t="s">
        <v>189</v>
      </c>
      <c r="X5" s="29">
        <v>44601</v>
      </c>
    </row>
    <row r="6" spans="1:25" ht="60" x14ac:dyDescent="0.25">
      <c r="A6" s="29">
        <v>3</v>
      </c>
      <c r="B6" s="29" t="s">
        <v>182</v>
      </c>
      <c r="C6" s="28" t="s">
        <v>183</v>
      </c>
      <c r="D6" s="29" t="s">
        <v>184</v>
      </c>
      <c r="E6" s="30">
        <v>1</v>
      </c>
      <c r="F6" s="31">
        <v>27.195</v>
      </c>
      <c r="G6" s="32">
        <f t="shared" si="3"/>
        <v>1.3422363656770098E-2</v>
      </c>
      <c r="H6" s="29" t="s">
        <v>2</v>
      </c>
      <c r="I6" s="29" t="s">
        <v>185</v>
      </c>
      <c r="J6" s="29" t="s">
        <v>186</v>
      </c>
      <c r="K6" s="32">
        <f t="shared" si="0"/>
        <v>1.3422363656770096E-2</v>
      </c>
      <c r="L6" s="32">
        <f t="shared" si="1"/>
        <v>9.3956545597390674E-3</v>
      </c>
      <c r="M6" s="32">
        <f t="shared" si="2"/>
        <v>4.0267090970310289E-3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  <c r="T6" s="32">
        <v>0</v>
      </c>
      <c r="U6" s="28" t="s">
        <v>187</v>
      </c>
      <c r="V6" s="29" t="s">
        <v>188</v>
      </c>
      <c r="W6" s="29" t="s">
        <v>189</v>
      </c>
      <c r="X6" s="29">
        <v>44601</v>
      </c>
    </row>
    <row r="7" spans="1:25" ht="60" x14ac:dyDescent="0.25">
      <c r="A7" s="29">
        <v>4</v>
      </c>
      <c r="B7" s="29" t="s">
        <v>182</v>
      </c>
      <c r="C7" s="28" t="s">
        <v>183</v>
      </c>
      <c r="D7" s="29" t="s">
        <v>184</v>
      </c>
      <c r="E7" s="30">
        <v>1</v>
      </c>
      <c r="F7" s="31">
        <v>4.1620999999999997</v>
      </c>
      <c r="G7" s="32">
        <f t="shared" si="3"/>
        <v>2.054245992860556E-3</v>
      </c>
      <c r="H7" s="29" t="s">
        <v>3</v>
      </c>
      <c r="I7" s="29" t="s">
        <v>185</v>
      </c>
      <c r="J7" s="29" t="s">
        <v>186</v>
      </c>
      <c r="K7" s="32">
        <f t="shared" si="0"/>
        <v>2.0542459928605556E-3</v>
      </c>
      <c r="L7" s="32">
        <f t="shared" si="1"/>
        <v>1.4379721950023891E-3</v>
      </c>
      <c r="M7" s="32">
        <f t="shared" si="2"/>
        <v>6.1627379785816677E-4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28" t="s">
        <v>187</v>
      </c>
      <c r="V7" s="29" t="s">
        <v>188</v>
      </c>
      <c r="W7" s="29" t="s">
        <v>189</v>
      </c>
      <c r="X7" s="29">
        <v>44601</v>
      </c>
    </row>
    <row r="8" spans="1:25" ht="60" x14ac:dyDescent="0.25">
      <c r="A8" s="29">
        <v>5</v>
      </c>
      <c r="B8" s="29" t="s">
        <v>182</v>
      </c>
      <c r="C8" s="28" t="s">
        <v>183</v>
      </c>
      <c r="D8" s="29" t="s">
        <v>184</v>
      </c>
      <c r="E8" s="30">
        <v>1</v>
      </c>
      <c r="F8" s="31">
        <v>59.594999999999999</v>
      </c>
      <c r="G8" s="32">
        <f t="shared" si="3"/>
        <v>2.9413707009568451E-2</v>
      </c>
      <c r="H8" s="29" t="s">
        <v>4</v>
      </c>
      <c r="I8" s="29" t="s">
        <v>185</v>
      </c>
      <c r="J8" s="29" t="s">
        <v>186</v>
      </c>
      <c r="K8" s="32">
        <f t="shared" si="0"/>
        <v>2.9413707009568447E-2</v>
      </c>
      <c r="L8" s="32">
        <f t="shared" si="1"/>
        <v>2.0589594906697914E-2</v>
      </c>
      <c r="M8" s="32">
        <f t="shared" si="2"/>
        <v>8.8241121028705353E-3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28" t="s">
        <v>187</v>
      </c>
      <c r="V8" s="29" t="s">
        <v>188</v>
      </c>
      <c r="W8" s="29" t="s">
        <v>189</v>
      </c>
      <c r="X8" s="29">
        <v>44601</v>
      </c>
    </row>
    <row r="9" spans="1:25" x14ac:dyDescent="0.25">
      <c r="A9" s="29">
        <v>6</v>
      </c>
      <c r="B9" s="29" t="s">
        <v>182</v>
      </c>
      <c r="C9" s="29" t="s">
        <v>190</v>
      </c>
      <c r="D9" s="29" t="s">
        <v>184</v>
      </c>
      <c r="E9" s="30">
        <v>0.8</v>
      </c>
      <c r="F9" s="31">
        <f>E9*2.7956</f>
        <v>2.2364799999999998</v>
      </c>
      <c r="G9" s="32">
        <f t="shared" si="3"/>
        <v>1.1038370241255079E-3</v>
      </c>
      <c r="H9" s="29" t="s">
        <v>5</v>
      </c>
      <c r="I9" s="29" t="s">
        <v>185</v>
      </c>
      <c r="J9" s="29" t="s">
        <v>186</v>
      </c>
      <c r="K9" s="32">
        <f t="shared" si="0"/>
        <v>1.1038370241255079E-3</v>
      </c>
      <c r="L9" s="32">
        <f t="shared" si="1"/>
        <v>7.7268591688785552E-4</v>
      </c>
      <c r="M9" s="32">
        <f t="shared" si="2"/>
        <v>3.3115110723765237E-4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29" t="s">
        <v>191</v>
      </c>
      <c r="V9" s="29" t="s">
        <v>192</v>
      </c>
      <c r="W9" s="29" t="s">
        <v>189</v>
      </c>
      <c r="X9" s="29">
        <v>44688</v>
      </c>
    </row>
    <row r="10" spans="1:25" x14ac:dyDescent="0.25">
      <c r="A10" s="29">
        <v>6</v>
      </c>
      <c r="B10" s="29" t="s">
        <v>182</v>
      </c>
      <c r="C10" s="29" t="s">
        <v>193</v>
      </c>
      <c r="D10" s="29" t="s">
        <v>184</v>
      </c>
      <c r="E10" s="30">
        <v>0.1</v>
      </c>
      <c r="F10" s="31">
        <f>E10*2.7956</f>
        <v>0.27955999999999998</v>
      </c>
      <c r="G10" s="32">
        <f t="shared" si="3"/>
        <v>1.3797962801568849E-4</v>
      </c>
      <c r="H10" s="29" t="s">
        <v>5</v>
      </c>
      <c r="I10" s="29" t="s">
        <v>185</v>
      </c>
      <c r="J10" s="29" t="s">
        <v>186</v>
      </c>
      <c r="K10" s="32">
        <f t="shared" si="0"/>
        <v>1.3797962801568849E-4</v>
      </c>
      <c r="L10" s="32">
        <f t="shared" si="1"/>
        <v>9.658573961098194E-5</v>
      </c>
      <c r="M10" s="32">
        <f t="shared" si="2"/>
        <v>4.1393888404706546E-5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29" t="s">
        <v>194</v>
      </c>
      <c r="V10" s="29" t="s">
        <v>195</v>
      </c>
      <c r="W10" s="29" t="s">
        <v>189</v>
      </c>
      <c r="X10" s="29">
        <v>44201</v>
      </c>
    </row>
    <row r="11" spans="1:25" x14ac:dyDescent="0.25">
      <c r="A11" s="29">
        <v>6</v>
      </c>
      <c r="B11" s="29" t="s">
        <v>182</v>
      </c>
      <c r="C11" s="29" t="s">
        <v>196</v>
      </c>
      <c r="D11" s="29" t="s">
        <v>184</v>
      </c>
      <c r="E11" s="30">
        <v>0.1</v>
      </c>
      <c r="F11" s="31">
        <f>E11*2.7956</f>
        <v>0.27955999999999998</v>
      </c>
      <c r="G11" s="32">
        <f t="shared" si="3"/>
        <v>1.3797962801568849E-4</v>
      </c>
      <c r="H11" s="29" t="s">
        <v>5</v>
      </c>
      <c r="I11" s="29" t="s">
        <v>185</v>
      </c>
      <c r="J11" s="29" t="s">
        <v>186</v>
      </c>
      <c r="K11" s="32">
        <f t="shared" si="0"/>
        <v>1.3797962801568849E-4</v>
      </c>
      <c r="L11" s="32">
        <f t="shared" si="1"/>
        <v>9.658573961098194E-5</v>
      </c>
      <c r="M11" s="32">
        <f t="shared" si="2"/>
        <v>4.1393888404706546E-5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29" t="s">
        <v>197</v>
      </c>
      <c r="V11" s="29" t="s">
        <v>192</v>
      </c>
      <c r="W11" s="29" t="s">
        <v>189</v>
      </c>
      <c r="X11" s="29">
        <v>44688</v>
      </c>
    </row>
    <row r="12" spans="1:25" ht="60" x14ac:dyDescent="0.25">
      <c r="A12" s="29" t="s">
        <v>455</v>
      </c>
      <c r="B12" s="28" t="s">
        <v>201</v>
      </c>
      <c r="C12" s="28" t="s">
        <v>198</v>
      </c>
      <c r="D12" s="29" t="s">
        <v>184</v>
      </c>
      <c r="E12" s="30">
        <v>1</v>
      </c>
      <c r="F12" s="31">
        <v>19.059999999999999</v>
      </c>
      <c r="G12" s="32">
        <f t="shared" si="3"/>
        <v>9.4072532192696467E-3</v>
      </c>
      <c r="H12" s="29" t="s">
        <v>6</v>
      </c>
      <c r="I12" s="29" t="s">
        <v>199</v>
      </c>
      <c r="J12" s="29" t="s">
        <v>186</v>
      </c>
      <c r="K12" s="32">
        <v>0</v>
      </c>
      <c r="L12" s="32">
        <v>0</v>
      </c>
      <c r="M12" s="32">
        <v>0</v>
      </c>
      <c r="N12" s="32">
        <v>0</v>
      </c>
      <c r="O12" s="32">
        <f>G12</f>
        <v>9.4072532192696467E-3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29" t="s">
        <v>200</v>
      </c>
      <c r="V12" s="29" t="s">
        <v>192</v>
      </c>
      <c r="W12" s="29" t="s">
        <v>189</v>
      </c>
      <c r="X12" s="29">
        <v>44688</v>
      </c>
    </row>
    <row r="13" spans="1:25" ht="75" customHeight="1" x14ac:dyDescent="0.25">
      <c r="A13" s="91" t="s">
        <v>456</v>
      </c>
      <c r="B13" s="93" t="s">
        <v>210</v>
      </c>
      <c r="C13" s="93" t="s">
        <v>198</v>
      </c>
      <c r="D13" s="91" t="s">
        <v>184</v>
      </c>
      <c r="E13" s="95">
        <v>1</v>
      </c>
      <c r="F13" s="97">
        <v>2.1545000000000001</v>
      </c>
      <c r="G13" s="99">
        <f t="shared" ref="G13:G15" si="4">F13/2026.0962</f>
        <v>1.0633749769630881E-3</v>
      </c>
      <c r="H13" s="91" t="s">
        <v>6</v>
      </c>
      <c r="I13" s="91" t="s">
        <v>199</v>
      </c>
      <c r="J13" s="91" t="s">
        <v>186</v>
      </c>
      <c r="K13" s="32">
        <f t="shared" ref="K13:K15" si="5">L13+M13</f>
        <v>4.9462096965830155E-4</v>
      </c>
      <c r="L13" s="32">
        <v>0</v>
      </c>
      <c r="M13" s="32">
        <f>G13*0.46514257</f>
        <v>4.9462096965830155E-4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91" t="s">
        <v>200</v>
      </c>
      <c r="V13" s="91" t="s">
        <v>192</v>
      </c>
      <c r="W13" s="91" t="s">
        <v>189</v>
      </c>
      <c r="X13" s="91">
        <v>44688</v>
      </c>
    </row>
    <row r="14" spans="1:25" x14ac:dyDescent="0.25">
      <c r="A14" s="92"/>
      <c r="B14" s="94"/>
      <c r="C14" s="94"/>
      <c r="D14" s="92"/>
      <c r="E14" s="96"/>
      <c r="F14" s="98"/>
      <c r="G14" s="100"/>
      <c r="H14" s="92"/>
      <c r="I14" s="92"/>
      <c r="J14" s="92"/>
      <c r="K14" s="32">
        <v>0</v>
      </c>
      <c r="L14" s="32">
        <v>0</v>
      </c>
      <c r="M14" s="32">
        <v>0</v>
      </c>
      <c r="N14" s="32">
        <v>0</v>
      </c>
      <c r="O14" s="32">
        <f>G13*0.1362255</f>
        <v>1.4485878792428516E-4</v>
      </c>
      <c r="P14" s="32">
        <v>0</v>
      </c>
      <c r="Q14" s="32">
        <v>0</v>
      </c>
      <c r="R14" s="32">
        <f>G13*0.39863193</f>
        <v>4.2389521938050137E-4</v>
      </c>
      <c r="S14" s="32">
        <v>0</v>
      </c>
      <c r="T14" s="32">
        <v>0</v>
      </c>
      <c r="U14" s="92"/>
      <c r="V14" s="92"/>
      <c r="W14" s="92"/>
      <c r="X14" s="92"/>
    </row>
    <row r="15" spans="1:25" ht="60" x14ac:dyDescent="0.25">
      <c r="A15" s="29" t="s">
        <v>457</v>
      </c>
      <c r="B15" s="29" t="s">
        <v>182</v>
      </c>
      <c r="C15" s="28" t="s">
        <v>198</v>
      </c>
      <c r="D15" s="29" t="s">
        <v>184</v>
      </c>
      <c r="E15" s="30">
        <v>1</v>
      </c>
      <c r="F15" s="31">
        <v>1.2419</v>
      </c>
      <c r="G15" s="32">
        <f t="shared" si="4"/>
        <v>6.1295213919260107E-4</v>
      </c>
      <c r="H15" s="29" t="s">
        <v>6</v>
      </c>
      <c r="I15" s="29" t="s">
        <v>199</v>
      </c>
      <c r="J15" s="29" t="s">
        <v>186</v>
      </c>
      <c r="K15" s="32">
        <f t="shared" si="5"/>
        <v>6.1295213919260107E-4</v>
      </c>
      <c r="L15" s="32">
        <f>G15*0.25</f>
        <v>1.5323803479815027E-4</v>
      </c>
      <c r="M15" s="32">
        <f>G15*0.75</f>
        <v>4.5971410439445083E-4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29" t="s">
        <v>200</v>
      </c>
      <c r="V15" s="29" t="s">
        <v>192</v>
      </c>
      <c r="W15" s="29" t="s">
        <v>189</v>
      </c>
      <c r="X15" s="29">
        <v>44688</v>
      </c>
    </row>
    <row r="16" spans="1:25" ht="60" x14ac:dyDescent="0.25">
      <c r="A16" s="29">
        <v>8</v>
      </c>
      <c r="B16" s="29" t="s">
        <v>182</v>
      </c>
      <c r="C16" s="28" t="s">
        <v>183</v>
      </c>
      <c r="D16" s="29" t="s">
        <v>184</v>
      </c>
      <c r="E16" s="35">
        <v>1</v>
      </c>
      <c r="F16" s="31">
        <v>77.149900000000002</v>
      </c>
      <c r="G16" s="32">
        <f t="shared" si="3"/>
        <v>3.8078103102903015E-2</v>
      </c>
      <c r="H16" s="29" t="s">
        <v>7</v>
      </c>
      <c r="I16" s="29" t="s">
        <v>185</v>
      </c>
      <c r="J16" s="29" t="s">
        <v>186</v>
      </c>
      <c r="K16" s="32">
        <f t="shared" si="0"/>
        <v>3.8078103102903015E-2</v>
      </c>
      <c r="L16" s="32">
        <f>G16*0.7</f>
        <v>2.6654672172032108E-2</v>
      </c>
      <c r="M16" s="32">
        <f>G16*0.3</f>
        <v>1.1423430930870905E-2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29" t="s">
        <v>187</v>
      </c>
      <c r="V16" s="29" t="s">
        <v>188</v>
      </c>
      <c r="W16" s="29" t="s">
        <v>189</v>
      </c>
      <c r="X16" s="29">
        <v>44601</v>
      </c>
    </row>
    <row r="17" spans="1:24" ht="30" x14ac:dyDescent="0.25">
      <c r="A17" s="29">
        <v>9</v>
      </c>
      <c r="B17" s="28" t="s">
        <v>201</v>
      </c>
      <c r="C17" s="28" t="s">
        <v>202</v>
      </c>
      <c r="D17" s="29" t="s">
        <v>184</v>
      </c>
      <c r="E17" s="30">
        <v>0.71250000000000002</v>
      </c>
      <c r="F17" s="31">
        <f>E17*11.4797</f>
        <v>8.1792862500000005</v>
      </c>
      <c r="G17" s="32">
        <f t="shared" si="3"/>
        <v>4.0369683581658166E-3</v>
      </c>
      <c r="H17" s="29" t="s">
        <v>8</v>
      </c>
      <c r="I17" s="29" t="s">
        <v>185</v>
      </c>
      <c r="J17" s="29" t="s">
        <v>186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f>G17</f>
        <v>4.0369683581658166E-3</v>
      </c>
      <c r="R17" s="32">
        <v>0</v>
      </c>
      <c r="S17" s="32">
        <v>0</v>
      </c>
      <c r="T17" s="32">
        <v>0</v>
      </c>
      <c r="U17" s="28" t="s">
        <v>203</v>
      </c>
      <c r="V17" s="29" t="s">
        <v>204</v>
      </c>
      <c r="W17" s="29" t="s">
        <v>205</v>
      </c>
      <c r="X17" s="29">
        <v>77057</v>
      </c>
    </row>
    <row r="18" spans="1:24" ht="45" x14ac:dyDescent="0.25">
      <c r="A18" s="29">
        <v>9</v>
      </c>
      <c r="B18" s="28" t="s">
        <v>201</v>
      </c>
      <c r="C18" s="28" t="s">
        <v>206</v>
      </c>
      <c r="D18" s="29" t="s">
        <v>184</v>
      </c>
      <c r="E18" s="30">
        <v>0.1125</v>
      </c>
      <c r="F18" s="31">
        <f>E18*11.4797</f>
        <v>1.29146625</v>
      </c>
      <c r="G18" s="32">
        <f t="shared" si="3"/>
        <v>6.3741605655249741E-4</v>
      </c>
      <c r="H18" s="29" t="s">
        <v>8</v>
      </c>
      <c r="I18" s="29" t="s">
        <v>185</v>
      </c>
      <c r="J18" s="29" t="s">
        <v>186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f>G18</f>
        <v>6.3741605655249741E-4</v>
      </c>
      <c r="R18" s="32">
        <v>0</v>
      </c>
      <c r="S18" s="32">
        <v>0</v>
      </c>
      <c r="T18" s="32">
        <v>0</v>
      </c>
      <c r="U18" s="28" t="s">
        <v>207</v>
      </c>
      <c r="V18" s="29" t="s">
        <v>204</v>
      </c>
      <c r="W18" s="29" t="s">
        <v>205</v>
      </c>
      <c r="X18" s="29">
        <v>77024</v>
      </c>
    </row>
    <row r="19" spans="1:24" ht="45" x14ac:dyDescent="0.25">
      <c r="A19" s="29">
        <v>9</v>
      </c>
      <c r="B19" s="28" t="s">
        <v>201</v>
      </c>
      <c r="C19" s="28" t="s">
        <v>208</v>
      </c>
      <c r="D19" s="29" t="s">
        <v>184</v>
      </c>
      <c r="E19" s="30">
        <v>0.17499999999999999</v>
      </c>
      <c r="F19" s="31">
        <f>E19*11.4797</f>
        <v>2.0089474999999997</v>
      </c>
      <c r="G19" s="32">
        <f t="shared" si="3"/>
        <v>9.9153608797055131E-4</v>
      </c>
      <c r="H19" s="29" t="s">
        <v>8</v>
      </c>
      <c r="I19" s="29" t="s">
        <v>185</v>
      </c>
      <c r="J19" s="29" t="s">
        <v>186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f>G19</f>
        <v>9.9153608797055131E-4</v>
      </c>
      <c r="R19" s="32">
        <v>0</v>
      </c>
      <c r="S19" s="32">
        <v>0</v>
      </c>
      <c r="T19" s="32">
        <v>0</v>
      </c>
      <c r="U19" s="28" t="s">
        <v>209</v>
      </c>
      <c r="V19" s="29" t="s">
        <v>204</v>
      </c>
      <c r="W19" s="29" t="s">
        <v>205</v>
      </c>
      <c r="X19" s="29">
        <v>77024</v>
      </c>
    </row>
    <row r="20" spans="1:24" ht="75" customHeight="1" x14ac:dyDescent="0.25">
      <c r="A20" s="91">
        <v>10</v>
      </c>
      <c r="B20" s="93" t="s">
        <v>210</v>
      </c>
      <c r="C20" s="93" t="s">
        <v>202</v>
      </c>
      <c r="D20" s="91" t="s">
        <v>184</v>
      </c>
      <c r="E20" s="95">
        <v>0.73</v>
      </c>
      <c r="F20" s="97">
        <f>E20*1.1828</f>
        <v>0.86344399999999999</v>
      </c>
      <c r="G20" s="99">
        <f t="shared" si="3"/>
        <v>4.261614033923957E-4</v>
      </c>
      <c r="H20" s="91" t="s">
        <v>9</v>
      </c>
      <c r="I20" s="91" t="s">
        <v>185</v>
      </c>
      <c r="J20" s="91" t="s">
        <v>186</v>
      </c>
      <c r="K20" s="32">
        <f>L20+M20</f>
        <v>3.8738071568368765E-4</v>
      </c>
      <c r="L20" s="32">
        <f>G20*0.6363</f>
        <v>2.7116650097858136E-4</v>
      </c>
      <c r="M20" s="32">
        <f>G20*0.2727</f>
        <v>1.1621421470510631E-4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93" t="s">
        <v>203</v>
      </c>
      <c r="V20" s="91" t="s">
        <v>204</v>
      </c>
      <c r="W20" s="91" t="s">
        <v>205</v>
      </c>
      <c r="X20" s="91">
        <v>77057</v>
      </c>
    </row>
    <row r="21" spans="1:24" x14ac:dyDescent="0.25">
      <c r="A21" s="92"/>
      <c r="B21" s="94"/>
      <c r="C21" s="94"/>
      <c r="D21" s="92"/>
      <c r="E21" s="96"/>
      <c r="F21" s="98"/>
      <c r="G21" s="100"/>
      <c r="H21" s="92"/>
      <c r="I21" s="92"/>
      <c r="J21" s="92"/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f>G20*0.091</f>
        <v>3.8780687708708005E-5</v>
      </c>
      <c r="U21" s="94"/>
      <c r="V21" s="92"/>
      <c r="W21" s="92"/>
      <c r="X21" s="92"/>
    </row>
    <row r="22" spans="1:24" ht="75" customHeight="1" x14ac:dyDescent="0.25">
      <c r="A22" s="91">
        <v>10</v>
      </c>
      <c r="B22" s="93" t="s">
        <v>210</v>
      </c>
      <c r="C22" s="93" t="s">
        <v>206</v>
      </c>
      <c r="D22" s="91" t="s">
        <v>184</v>
      </c>
      <c r="E22" s="95">
        <v>0.2</v>
      </c>
      <c r="F22" s="97">
        <f>E22*1.1828</f>
        <v>0.23656000000000002</v>
      </c>
      <c r="G22" s="99">
        <f t="shared" si="3"/>
        <v>1.1675654887462897E-4</v>
      </c>
      <c r="H22" s="91" t="s">
        <v>9</v>
      </c>
      <c r="I22" s="91" t="s">
        <v>185</v>
      </c>
      <c r="J22" s="91" t="s">
        <v>186</v>
      </c>
      <c r="K22" s="32">
        <f>L22+M22</f>
        <v>1.0613170292703772E-4</v>
      </c>
      <c r="L22" s="32">
        <f>G22*0.6363</f>
        <v>7.4292192048926403E-5</v>
      </c>
      <c r="M22" s="32">
        <f>G22*0.2727</f>
        <v>3.1839510878111318E-5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93" t="s">
        <v>207</v>
      </c>
      <c r="V22" s="91" t="s">
        <v>204</v>
      </c>
      <c r="W22" s="91" t="s">
        <v>205</v>
      </c>
      <c r="X22" s="91">
        <v>77024</v>
      </c>
    </row>
    <row r="23" spans="1:24" x14ac:dyDescent="0.25">
      <c r="A23" s="92"/>
      <c r="B23" s="94"/>
      <c r="C23" s="94"/>
      <c r="D23" s="92"/>
      <c r="E23" s="96"/>
      <c r="F23" s="98"/>
      <c r="G23" s="100"/>
      <c r="H23" s="92"/>
      <c r="I23" s="92"/>
      <c r="J23" s="92"/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f>G22*0.091</f>
        <v>1.0624845947591235E-5</v>
      </c>
      <c r="U23" s="94"/>
      <c r="V23" s="92"/>
      <c r="W23" s="92"/>
      <c r="X23" s="92"/>
    </row>
    <row r="24" spans="1:24" ht="45" customHeight="1" x14ac:dyDescent="0.25">
      <c r="A24" s="91">
        <v>10</v>
      </c>
      <c r="B24" s="93" t="s">
        <v>210</v>
      </c>
      <c r="C24" s="93" t="s">
        <v>208</v>
      </c>
      <c r="D24" s="91" t="s">
        <v>184</v>
      </c>
      <c r="E24" s="95">
        <v>7.0000000000000007E-2</v>
      </c>
      <c r="F24" s="97">
        <f>E24*1.1828</f>
        <v>8.2796000000000008E-2</v>
      </c>
      <c r="G24" s="99">
        <f t="shared" si="3"/>
        <v>4.0864792106120137E-5</v>
      </c>
      <c r="H24" s="91" t="s">
        <v>9</v>
      </c>
      <c r="I24" s="91" t="s">
        <v>185</v>
      </c>
      <c r="J24" s="91" t="s">
        <v>186</v>
      </c>
      <c r="K24" s="32">
        <f>L24+M24</f>
        <v>3.7146096024463202E-5</v>
      </c>
      <c r="L24" s="32">
        <f>G24*0.6363</f>
        <v>2.6002267217124241E-5</v>
      </c>
      <c r="M24" s="32">
        <f>G24*0.2727</f>
        <v>1.114382880733896E-5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93" t="s">
        <v>209</v>
      </c>
      <c r="V24" s="91" t="s">
        <v>204</v>
      </c>
      <c r="W24" s="91" t="s">
        <v>205</v>
      </c>
      <c r="X24" s="91">
        <v>77024</v>
      </c>
    </row>
    <row r="25" spans="1:24" x14ac:dyDescent="0.25">
      <c r="A25" s="92"/>
      <c r="B25" s="94"/>
      <c r="C25" s="94"/>
      <c r="D25" s="92"/>
      <c r="E25" s="96"/>
      <c r="F25" s="98"/>
      <c r="G25" s="100"/>
      <c r="H25" s="92"/>
      <c r="I25" s="92"/>
      <c r="J25" s="92"/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f>G24*0.091</f>
        <v>3.7186960816569322E-6</v>
      </c>
      <c r="U25" s="94"/>
      <c r="V25" s="92"/>
      <c r="W25" s="92"/>
      <c r="X25" s="92"/>
    </row>
    <row r="26" spans="1:24" ht="30" x14ac:dyDescent="0.25">
      <c r="A26" s="29">
        <v>11</v>
      </c>
      <c r="B26" s="29" t="s">
        <v>182</v>
      </c>
      <c r="C26" s="28" t="s">
        <v>477</v>
      </c>
      <c r="D26" s="29" t="s">
        <v>184</v>
      </c>
      <c r="E26" s="30">
        <v>1</v>
      </c>
      <c r="F26" s="31">
        <v>92.407799999999995</v>
      </c>
      <c r="G26" s="32">
        <f t="shared" si="3"/>
        <v>4.5608791922120973E-2</v>
      </c>
      <c r="H26" s="29" t="s">
        <v>10</v>
      </c>
      <c r="I26" s="29" t="s">
        <v>185</v>
      </c>
      <c r="J26" s="29" t="s">
        <v>186</v>
      </c>
      <c r="K26" s="32">
        <f>L26+M26</f>
        <v>4.5608791922120973E-2</v>
      </c>
      <c r="L26" s="32">
        <f>G26*0.37851122</f>
        <v>1.7263439473168152E-2</v>
      </c>
      <c r="M26" s="32">
        <f>G26*0.62148878</f>
        <v>2.8345352448952817E-2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29" t="s">
        <v>478</v>
      </c>
      <c r="V26" s="29" t="s">
        <v>192</v>
      </c>
      <c r="W26" s="29" t="s">
        <v>189</v>
      </c>
      <c r="X26" s="29">
        <v>44688</v>
      </c>
    </row>
    <row r="27" spans="1:24" ht="30" x14ac:dyDescent="0.25">
      <c r="A27" s="29">
        <v>12</v>
      </c>
      <c r="B27" s="29" t="s">
        <v>182</v>
      </c>
      <c r="C27" s="28" t="s">
        <v>477</v>
      </c>
      <c r="D27" s="29" t="s">
        <v>184</v>
      </c>
      <c r="E27" s="35">
        <v>1</v>
      </c>
      <c r="F27" s="31">
        <v>11.2583</v>
      </c>
      <c r="G27" s="32">
        <f t="shared" si="3"/>
        <v>5.5566463231114102E-3</v>
      </c>
      <c r="H27" s="29" t="s">
        <v>11</v>
      </c>
      <c r="I27" s="29" t="s">
        <v>199</v>
      </c>
      <c r="J27" s="29" t="s">
        <v>186</v>
      </c>
      <c r="K27" s="32">
        <f>L27+M27</f>
        <v>5.5566463231114093E-3</v>
      </c>
      <c r="L27" s="32">
        <f>G27*0.37851122</f>
        <v>2.1032529788694138E-3</v>
      </c>
      <c r="M27" s="32">
        <f>G27*0.62148878</f>
        <v>3.4533933442419959E-3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29" t="s">
        <v>478</v>
      </c>
      <c r="V27" s="29" t="s">
        <v>192</v>
      </c>
      <c r="W27" s="29" t="s">
        <v>189</v>
      </c>
      <c r="X27" s="29">
        <v>44688</v>
      </c>
    </row>
    <row r="28" spans="1:24" ht="90" x14ac:dyDescent="0.25">
      <c r="A28" s="29">
        <v>13</v>
      </c>
      <c r="B28" s="28" t="s">
        <v>201</v>
      </c>
      <c r="C28" s="28" t="s">
        <v>211</v>
      </c>
      <c r="D28" s="29" t="s">
        <v>184</v>
      </c>
      <c r="E28" s="30">
        <v>1</v>
      </c>
      <c r="F28" s="31">
        <v>7.7043999999999997</v>
      </c>
      <c r="G28" s="32">
        <f t="shared" si="3"/>
        <v>3.8025835101018401E-3</v>
      </c>
      <c r="H28" s="29" t="s">
        <v>12</v>
      </c>
      <c r="I28" s="29" t="s">
        <v>199</v>
      </c>
      <c r="J28" s="29" t="s">
        <v>186</v>
      </c>
      <c r="K28" s="32">
        <v>0</v>
      </c>
      <c r="L28" s="32">
        <v>0</v>
      </c>
      <c r="M28" s="32">
        <v>0</v>
      </c>
      <c r="N28" s="32">
        <f>G28*0.8637745</f>
        <v>3.2845746701464619E-3</v>
      </c>
      <c r="O28" s="32">
        <f>G28*0.1362255</f>
        <v>5.1800883995537818E-4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28" t="s">
        <v>212</v>
      </c>
      <c r="V28" s="29" t="s">
        <v>192</v>
      </c>
      <c r="W28" s="29" t="s">
        <v>189</v>
      </c>
      <c r="X28" s="29">
        <v>44688</v>
      </c>
    </row>
    <row r="29" spans="1:24" ht="90" x14ac:dyDescent="0.25">
      <c r="A29" s="29">
        <v>14</v>
      </c>
      <c r="B29" s="28" t="s">
        <v>201</v>
      </c>
      <c r="C29" s="28" t="s">
        <v>211</v>
      </c>
      <c r="D29" s="29" t="s">
        <v>184</v>
      </c>
      <c r="E29" s="30">
        <v>1</v>
      </c>
      <c r="F29" s="31">
        <v>14.783899999999999</v>
      </c>
      <c r="G29" s="32">
        <f t="shared" si="3"/>
        <v>7.2967413886862826E-3</v>
      </c>
      <c r="H29" s="29" t="s">
        <v>13</v>
      </c>
      <c r="I29" s="29" t="s">
        <v>199</v>
      </c>
      <c r="J29" s="29" t="s">
        <v>186</v>
      </c>
      <c r="K29" s="32">
        <v>0</v>
      </c>
      <c r="L29" s="32">
        <v>0</v>
      </c>
      <c r="M29" s="32">
        <v>0</v>
      </c>
      <c r="N29" s="32">
        <f>G29*0.8637745</f>
        <v>6.3027391446417993E-3</v>
      </c>
      <c r="O29" s="32">
        <f>G29*0.1362255</f>
        <v>9.940022440444831E-4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29" t="s">
        <v>212</v>
      </c>
      <c r="V29" s="29" t="s">
        <v>192</v>
      </c>
      <c r="W29" s="29" t="s">
        <v>189</v>
      </c>
      <c r="X29" s="29">
        <v>44688</v>
      </c>
    </row>
    <row r="30" spans="1:24" ht="90" x14ac:dyDescent="0.25">
      <c r="A30" s="29">
        <v>15</v>
      </c>
      <c r="B30" s="28" t="s">
        <v>201</v>
      </c>
      <c r="C30" s="28" t="s">
        <v>211</v>
      </c>
      <c r="D30" s="29" t="s">
        <v>184</v>
      </c>
      <c r="E30" s="30">
        <v>1</v>
      </c>
      <c r="F30" s="31">
        <v>7.1955</v>
      </c>
      <c r="G30" s="32">
        <f t="shared" si="3"/>
        <v>3.5514108362673007E-3</v>
      </c>
      <c r="H30" s="29" t="s">
        <v>14</v>
      </c>
      <c r="I30" s="29" t="s">
        <v>199</v>
      </c>
      <c r="J30" s="29" t="s">
        <v>186</v>
      </c>
      <c r="K30" s="32">
        <v>0</v>
      </c>
      <c r="L30" s="32">
        <v>0</v>
      </c>
      <c r="M30" s="32">
        <v>0</v>
      </c>
      <c r="N30" s="32">
        <f>G30*0.8637745</f>
        <v>3.0676181193913694E-3</v>
      </c>
      <c r="O30" s="32">
        <f>G30*0.1362255</f>
        <v>4.8379271687593115E-4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29" t="s">
        <v>212</v>
      </c>
      <c r="V30" s="29" t="s">
        <v>192</v>
      </c>
      <c r="W30" s="29" t="s">
        <v>189</v>
      </c>
      <c r="X30" s="29">
        <v>44688</v>
      </c>
    </row>
    <row r="31" spans="1:24" ht="75" x14ac:dyDescent="0.25">
      <c r="A31" s="29">
        <v>16</v>
      </c>
      <c r="B31" s="28" t="s">
        <v>201</v>
      </c>
      <c r="C31" s="28" t="s">
        <v>213</v>
      </c>
      <c r="D31" s="29" t="s">
        <v>184</v>
      </c>
      <c r="E31" s="35">
        <v>1</v>
      </c>
      <c r="F31" s="31">
        <v>7.0010000000000003</v>
      </c>
      <c r="G31" s="32">
        <f t="shared" si="3"/>
        <v>3.4554134201525083E-3</v>
      </c>
      <c r="H31" s="29" t="s">
        <v>15</v>
      </c>
      <c r="I31" s="29" t="s">
        <v>199</v>
      </c>
      <c r="J31" s="29" t="s">
        <v>186</v>
      </c>
      <c r="K31" s="32">
        <v>0</v>
      </c>
      <c r="L31" s="32">
        <v>0</v>
      </c>
      <c r="M31" s="32">
        <v>0</v>
      </c>
      <c r="N31" s="32">
        <f>G31*0.8637745</f>
        <v>2.9846979992855229E-3</v>
      </c>
      <c r="O31" s="32">
        <f>G31*0.1362255</f>
        <v>4.7071542086698554E-4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29" t="s">
        <v>214</v>
      </c>
      <c r="V31" s="29" t="s">
        <v>192</v>
      </c>
      <c r="W31" s="29" t="s">
        <v>189</v>
      </c>
      <c r="X31" s="29">
        <v>44688</v>
      </c>
    </row>
    <row r="32" spans="1:24" ht="75" customHeight="1" x14ac:dyDescent="0.25">
      <c r="A32" s="91" t="s">
        <v>458</v>
      </c>
      <c r="B32" s="93" t="s">
        <v>210</v>
      </c>
      <c r="C32" s="93" t="s">
        <v>215</v>
      </c>
      <c r="D32" s="91" t="s">
        <v>184</v>
      </c>
      <c r="E32" s="95">
        <f t="shared" ref="E32:E40" si="6">1/2</f>
        <v>0.5</v>
      </c>
      <c r="F32" s="97">
        <f>E32*0.5656</f>
        <v>0.2828</v>
      </c>
      <c r="G32" s="99">
        <f t="shared" si="3"/>
        <v>1.3957876235096833E-4</v>
      </c>
      <c r="H32" s="91" t="s">
        <v>16</v>
      </c>
      <c r="I32" s="91" t="s">
        <v>199</v>
      </c>
      <c r="J32" s="91" t="s">
        <v>186</v>
      </c>
      <c r="K32" s="32">
        <f t="shared" ref="K32:K51" si="7">L32+M32</f>
        <v>6.492402423734865E-5</v>
      </c>
      <c r="L32" s="32">
        <v>0</v>
      </c>
      <c r="M32" s="32">
        <f>G32*0.46514257</f>
        <v>6.492402423734865E-5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93" t="s">
        <v>216</v>
      </c>
      <c r="V32" s="91" t="s">
        <v>217</v>
      </c>
      <c r="W32" s="91" t="s">
        <v>189</v>
      </c>
      <c r="X32" s="91">
        <v>45623</v>
      </c>
    </row>
    <row r="33" spans="1:24" x14ac:dyDescent="0.25">
      <c r="A33" s="92"/>
      <c r="B33" s="94"/>
      <c r="C33" s="94"/>
      <c r="D33" s="92"/>
      <c r="E33" s="96"/>
      <c r="F33" s="98"/>
      <c r="G33" s="100"/>
      <c r="H33" s="92"/>
      <c r="I33" s="92"/>
      <c r="J33" s="92"/>
      <c r="K33" s="32">
        <v>0</v>
      </c>
      <c r="L33" s="32">
        <v>0</v>
      </c>
      <c r="M33" s="32">
        <v>0</v>
      </c>
      <c r="N33" s="32">
        <v>0</v>
      </c>
      <c r="O33" s="32">
        <f>G32*0.1362255</f>
        <v>1.9014186690641836E-5</v>
      </c>
      <c r="P33" s="32">
        <v>0</v>
      </c>
      <c r="Q33" s="32">
        <v>0</v>
      </c>
      <c r="R33" s="32">
        <f>G32*0.39863193</f>
        <v>5.5640551422977845E-5</v>
      </c>
      <c r="S33" s="32">
        <v>0</v>
      </c>
      <c r="T33" s="32">
        <v>0</v>
      </c>
      <c r="U33" s="94"/>
      <c r="V33" s="92"/>
      <c r="W33" s="92"/>
      <c r="X33" s="92"/>
    </row>
    <row r="34" spans="1:24" x14ac:dyDescent="0.25">
      <c r="A34" s="29" t="s">
        <v>459</v>
      </c>
      <c r="B34" s="29" t="s">
        <v>182</v>
      </c>
      <c r="C34" s="28" t="s">
        <v>215</v>
      </c>
      <c r="D34" s="29" t="s">
        <v>184</v>
      </c>
      <c r="E34" s="30">
        <f t="shared" si="6"/>
        <v>0.5</v>
      </c>
      <c r="F34" s="31">
        <f>E34*4.2142</f>
        <v>2.1071</v>
      </c>
      <c r="G34" s="32">
        <f t="shared" ref="G34:G35" si="8">F34/2026.0962</f>
        <v>1.0399802339099199E-3</v>
      </c>
      <c r="H34" s="29" t="s">
        <v>16</v>
      </c>
      <c r="I34" s="29" t="s">
        <v>199</v>
      </c>
      <c r="J34" s="29" t="s">
        <v>186</v>
      </c>
      <c r="K34" s="32">
        <f t="shared" ref="K34:K35" si="9">L34+M34</f>
        <v>1.0399802339099199E-3</v>
      </c>
      <c r="L34" s="32">
        <f>G34*0.25</f>
        <v>2.5999505847747997E-4</v>
      </c>
      <c r="M34" s="32">
        <f>G34*0.75</f>
        <v>7.7998517543243992E-4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28" t="s">
        <v>216</v>
      </c>
      <c r="V34" s="29" t="s">
        <v>217</v>
      </c>
      <c r="W34" s="29" t="s">
        <v>189</v>
      </c>
      <c r="X34" s="29">
        <v>45623</v>
      </c>
    </row>
    <row r="35" spans="1:24" ht="75" customHeight="1" x14ac:dyDescent="0.25">
      <c r="A35" s="91" t="s">
        <v>460</v>
      </c>
      <c r="B35" s="93" t="s">
        <v>210</v>
      </c>
      <c r="C35" s="93" t="s">
        <v>215</v>
      </c>
      <c r="D35" s="91" t="s">
        <v>184</v>
      </c>
      <c r="E35" s="95">
        <f t="shared" si="6"/>
        <v>0.5</v>
      </c>
      <c r="F35" s="97">
        <f>E35*6.0956</f>
        <v>3.0478000000000001</v>
      </c>
      <c r="G35" s="99">
        <f t="shared" si="8"/>
        <v>1.5042721071190993E-3</v>
      </c>
      <c r="H35" s="91" t="s">
        <v>16</v>
      </c>
      <c r="I35" s="91" t="s">
        <v>199</v>
      </c>
      <c r="J35" s="91" t="s">
        <v>186</v>
      </c>
      <c r="K35" s="32">
        <f t="shared" si="9"/>
        <v>1.3162380937292118E-3</v>
      </c>
      <c r="L35" s="32">
        <f>G35*0.21875</f>
        <v>3.2905952343230296E-4</v>
      </c>
      <c r="M35" s="32">
        <f>G35*0.65625</f>
        <v>9.8717857029690889E-4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93" t="s">
        <v>216</v>
      </c>
      <c r="V35" s="91" t="s">
        <v>217</v>
      </c>
      <c r="W35" s="91" t="s">
        <v>189</v>
      </c>
      <c r="X35" s="91">
        <v>45623</v>
      </c>
    </row>
    <row r="36" spans="1:24" x14ac:dyDescent="0.25">
      <c r="A36" s="92"/>
      <c r="B36" s="94"/>
      <c r="C36" s="94"/>
      <c r="D36" s="92"/>
      <c r="E36" s="96"/>
      <c r="F36" s="98"/>
      <c r="G36" s="100"/>
      <c r="H36" s="92"/>
      <c r="I36" s="92"/>
      <c r="J36" s="92"/>
      <c r="K36" s="32">
        <v>0</v>
      </c>
      <c r="L36" s="32">
        <v>0</v>
      </c>
      <c r="M36" s="32">
        <v>0</v>
      </c>
      <c r="N36" s="32">
        <v>0</v>
      </c>
      <c r="O36" s="32">
        <f>G35*0.125</f>
        <v>1.8803401338988741E-4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94"/>
      <c r="V36" s="92"/>
      <c r="W36" s="92"/>
      <c r="X36" s="92"/>
    </row>
    <row r="37" spans="1:24" ht="75" customHeight="1" x14ac:dyDescent="0.25">
      <c r="A37" s="91" t="s">
        <v>458</v>
      </c>
      <c r="B37" s="93" t="s">
        <v>210</v>
      </c>
      <c r="C37" s="93" t="s">
        <v>218</v>
      </c>
      <c r="D37" s="91" t="s">
        <v>184</v>
      </c>
      <c r="E37" s="95">
        <f t="shared" si="6"/>
        <v>0.5</v>
      </c>
      <c r="F37" s="97">
        <f>E37*0.5656</f>
        <v>0.2828</v>
      </c>
      <c r="G37" s="99">
        <f t="shared" si="3"/>
        <v>1.3957876235096833E-4</v>
      </c>
      <c r="H37" s="91" t="s">
        <v>16</v>
      </c>
      <c r="I37" s="91" t="s">
        <v>199</v>
      </c>
      <c r="J37" s="91" t="s">
        <v>186</v>
      </c>
      <c r="K37" s="32">
        <f t="shared" si="7"/>
        <v>6.492402423734865E-5</v>
      </c>
      <c r="L37" s="32">
        <v>0</v>
      </c>
      <c r="M37" s="32">
        <f>G37*0.46514257</f>
        <v>6.492402423734865E-5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93" t="s">
        <v>219</v>
      </c>
      <c r="V37" s="91" t="s">
        <v>220</v>
      </c>
      <c r="W37" s="91" t="s">
        <v>189</v>
      </c>
      <c r="X37" s="91">
        <v>44718</v>
      </c>
    </row>
    <row r="38" spans="1:24" x14ac:dyDescent="0.25">
      <c r="A38" s="92"/>
      <c r="B38" s="94"/>
      <c r="C38" s="94"/>
      <c r="D38" s="92"/>
      <c r="E38" s="96"/>
      <c r="F38" s="98"/>
      <c r="G38" s="100"/>
      <c r="H38" s="92"/>
      <c r="I38" s="92"/>
      <c r="J38" s="92"/>
      <c r="K38" s="32">
        <v>0</v>
      </c>
      <c r="L38" s="32">
        <v>0</v>
      </c>
      <c r="M38" s="32">
        <v>0</v>
      </c>
      <c r="N38" s="32">
        <v>0</v>
      </c>
      <c r="O38" s="32">
        <f>G37*0.1362255</f>
        <v>1.9014186690641836E-5</v>
      </c>
      <c r="P38" s="32">
        <v>0</v>
      </c>
      <c r="Q38" s="32">
        <v>0</v>
      </c>
      <c r="R38" s="32">
        <f>G37*0.39863193</f>
        <v>5.5640551422977845E-5</v>
      </c>
      <c r="S38" s="32">
        <v>0</v>
      </c>
      <c r="T38" s="32">
        <v>0</v>
      </c>
      <c r="U38" s="94"/>
      <c r="V38" s="92"/>
      <c r="W38" s="92"/>
      <c r="X38" s="92"/>
    </row>
    <row r="39" spans="1:24" x14ac:dyDescent="0.25">
      <c r="A39" s="29" t="s">
        <v>459</v>
      </c>
      <c r="B39" s="29" t="s">
        <v>182</v>
      </c>
      <c r="C39" s="28" t="s">
        <v>218</v>
      </c>
      <c r="D39" s="29" t="s">
        <v>184</v>
      </c>
      <c r="E39" s="30">
        <f t="shared" si="6"/>
        <v>0.5</v>
      </c>
      <c r="F39" s="31">
        <f>E39*4.2142</f>
        <v>2.1071</v>
      </c>
      <c r="G39" s="32">
        <f t="shared" ref="G39:G40" si="10">F39/2026.0962</f>
        <v>1.0399802339099199E-3</v>
      </c>
      <c r="H39" s="29" t="s">
        <v>16</v>
      </c>
      <c r="I39" s="29" t="s">
        <v>199</v>
      </c>
      <c r="J39" s="29" t="s">
        <v>186</v>
      </c>
      <c r="K39" s="32">
        <f t="shared" ref="K39:K40" si="11">L39+M39</f>
        <v>1.0399802339099199E-3</v>
      </c>
      <c r="L39" s="32">
        <f>G39*0.25</f>
        <v>2.5999505847747997E-4</v>
      </c>
      <c r="M39" s="32">
        <f>G39*0.75</f>
        <v>7.7998517543243992E-4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28" t="s">
        <v>219</v>
      </c>
      <c r="V39" s="29" t="s">
        <v>220</v>
      </c>
      <c r="W39" s="29" t="s">
        <v>189</v>
      </c>
      <c r="X39" s="29">
        <v>44718</v>
      </c>
    </row>
    <row r="40" spans="1:24" ht="75" customHeight="1" x14ac:dyDescent="0.25">
      <c r="A40" s="91" t="s">
        <v>460</v>
      </c>
      <c r="B40" s="93" t="s">
        <v>210</v>
      </c>
      <c r="C40" s="93" t="s">
        <v>218</v>
      </c>
      <c r="D40" s="91" t="s">
        <v>184</v>
      </c>
      <c r="E40" s="95">
        <f t="shared" si="6"/>
        <v>0.5</v>
      </c>
      <c r="F40" s="97">
        <f>E40*6.0956</f>
        <v>3.0478000000000001</v>
      </c>
      <c r="G40" s="99">
        <f t="shared" si="10"/>
        <v>1.5042721071190993E-3</v>
      </c>
      <c r="H40" s="91" t="s">
        <v>16</v>
      </c>
      <c r="I40" s="91" t="s">
        <v>199</v>
      </c>
      <c r="J40" s="91" t="s">
        <v>186</v>
      </c>
      <c r="K40" s="32">
        <f t="shared" si="11"/>
        <v>1.3162380937292118E-3</v>
      </c>
      <c r="L40" s="32">
        <f>G40*0.21875</f>
        <v>3.2905952343230296E-4</v>
      </c>
      <c r="M40" s="32">
        <f>G40*0.65625</f>
        <v>9.8717857029690889E-4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93" t="s">
        <v>219</v>
      </c>
      <c r="V40" s="91" t="s">
        <v>220</v>
      </c>
      <c r="W40" s="91" t="s">
        <v>189</v>
      </c>
      <c r="X40" s="91">
        <v>44718</v>
      </c>
    </row>
    <row r="41" spans="1:24" x14ac:dyDescent="0.25">
      <c r="A41" s="92"/>
      <c r="B41" s="94"/>
      <c r="C41" s="94"/>
      <c r="D41" s="92"/>
      <c r="E41" s="96"/>
      <c r="F41" s="98"/>
      <c r="G41" s="100"/>
      <c r="H41" s="92"/>
      <c r="I41" s="92"/>
      <c r="J41" s="92"/>
      <c r="K41" s="32">
        <v>0</v>
      </c>
      <c r="L41" s="32">
        <v>0</v>
      </c>
      <c r="M41" s="32">
        <v>0</v>
      </c>
      <c r="N41" s="32">
        <v>0</v>
      </c>
      <c r="O41" s="32">
        <f>G40*0.125</f>
        <v>1.8803401338988741E-4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94"/>
      <c r="V41" s="92"/>
      <c r="W41" s="92"/>
      <c r="X41" s="92"/>
    </row>
    <row r="42" spans="1:24" ht="75" customHeight="1" x14ac:dyDescent="0.25">
      <c r="A42" s="91" t="s">
        <v>461</v>
      </c>
      <c r="B42" s="93" t="s">
        <v>210</v>
      </c>
      <c r="C42" s="93" t="s">
        <v>221</v>
      </c>
      <c r="D42" s="91" t="s">
        <v>184</v>
      </c>
      <c r="E42" s="95">
        <v>1</v>
      </c>
      <c r="F42" s="97">
        <v>0.59509999999999996</v>
      </c>
      <c r="G42" s="99">
        <f t="shared" si="3"/>
        <v>2.9371754411266354E-4</v>
      </c>
      <c r="H42" s="91" t="s">
        <v>17</v>
      </c>
      <c r="I42" s="91" t="s">
        <v>199</v>
      </c>
      <c r="J42" s="91" t="s">
        <v>186</v>
      </c>
      <c r="K42" s="32">
        <f t="shared" si="7"/>
        <v>1.3662053332265267E-4</v>
      </c>
      <c r="L42" s="32">
        <v>0</v>
      </c>
      <c r="M42" s="32">
        <f>G42*0.46514257</f>
        <v>1.3662053332265267E-4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91" t="s">
        <v>222</v>
      </c>
      <c r="V42" s="91" t="s">
        <v>223</v>
      </c>
      <c r="W42" s="91" t="s">
        <v>224</v>
      </c>
      <c r="X42" s="91">
        <v>140143</v>
      </c>
    </row>
    <row r="43" spans="1:24" x14ac:dyDescent="0.25">
      <c r="A43" s="92"/>
      <c r="B43" s="94"/>
      <c r="C43" s="94"/>
      <c r="D43" s="92"/>
      <c r="E43" s="96"/>
      <c r="F43" s="98"/>
      <c r="G43" s="100"/>
      <c r="H43" s="92"/>
      <c r="I43" s="92"/>
      <c r="J43" s="92"/>
      <c r="K43" s="32">
        <v>0</v>
      </c>
      <c r="L43" s="32">
        <v>0</v>
      </c>
      <c r="M43" s="32">
        <v>0</v>
      </c>
      <c r="N43" s="32">
        <v>0</v>
      </c>
      <c r="O43" s="32">
        <f>G42*0.1362255</f>
        <v>4.0011819305519648E-5</v>
      </c>
      <c r="P43" s="32">
        <v>0</v>
      </c>
      <c r="Q43" s="32">
        <v>0</v>
      </c>
      <c r="R43" s="32">
        <f>G42*0.39863193</f>
        <v>1.1708519148449121E-4</v>
      </c>
      <c r="S43" s="32">
        <v>0</v>
      </c>
      <c r="T43" s="32">
        <v>0</v>
      </c>
      <c r="U43" s="92"/>
      <c r="V43" s="92"/>
      <c r="W43" s="92"/>
      <c r="X43" s="92"/>
    </row>
    <row r="44" spans="1:24" ht="72.75" customHeight="1" x14ac:dyDescent="0.25">
      <c r="A44" s="91" t="s">
        <v>462</v>
      </c>
      <c r="B44" s="93" t="s">
        <v>210</v>
      </c>
      <c r="C44" s="93" t="s">
        <v>221</v>
      </c>
      <c r="D44" s="91" t="s">
        <v>184</v>
      </c>
      <c r="E44" s="95">
        <v>1</v>
      </c>
      <c r="F44" s="97">
        <v>4.3944000000000001</v>
      </c>
      <c r="G44" s="99">
        <f t="shared" ref="G44" si="12">F44/2026.0962</f>
        <v>2.1688999762202801E-3</v>
      </c>
      <c r="H44" s="91" t="s">
        <v>17</v>
      </c>
      <c r="I44" s="91" t="s">
        <v>199</v>
      </c>
      <c r="J44" s="91" t="s">
        <v>186</v>
      </c>
      <c r="K44" s="32">
        <f t="shared" ref="K44" si="13">L44+M44</f>
        <v>1.8977874791927451E-3</v>
      </c>
      <c r="L44" s="32">
        <f>G44*0.21875</f>
        <v>4.7444686979818628E-4</v>
      </c>
      <c r="M44" s="32">
        <f>G44*0.65625</f>
        <v>1.4233406093945588E-3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91" t="s">
        <v>222</v>
      </c>
      <c r="V44" s="91" t="s">
        <v>223</v>
      </c>
      <c r="W44" s="91" t="s">
        <v>224</v>
      </c>
      <c r="X44" s="91">
        <v>140143</v>
      </c>
    </row>
    <row r="45" spans="1:24" x14ac:dyDescent="0.25">
      <c r="A45" s="92"/>
      <c r="B45" s="94"/>
      <c r="C45" s="94"/>
      <c r="D45" s="92"/>
      <c r="E45" s="96"/>
      <c r="F45" s="98"/>
      <c r="G45" s="100"/>
      <c r="H45" s="92"/>
      <c r="I45" s="92"/>
      <c r="J45" s="92"/>
      <c r="K45" s="32">
        <v>0</v>
      </c>
      <c r="L45" s="32">
        <v>0</v>
      </c>
      <c r="M45" s="32">
        <v>0</v>
      </c>
      <c r="N45" s="32">
        <v>0</v>
      </c>
      <c r="O45" s="32">
        <f>G44*0.125</f>
        <v>2.7111249702753502E-4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92"/>
      <c r="V45" s="92"/>
      <c r="W45" s="92"/>
      <c r="X45" s="92"/>
    </row>
    <row r="46" spans="1:24" ht="75" customHeight="1" x14ac:dyDescent="0.25">
      <c r="A46" s="91">
        <v>19</v>
      </c>
      <c r="B46" s="93" t="s">
        <v>210</v>
      </c>
      <c r="C46" s="93" t="s">
        <v>225</v>
      </c>
      <c r="D46" s="91" t="s">
        <v>184</v>
      </c>
      <c r="E46" s="95">
        <v>1</v>
      </c>
      <c r="F46" s="97">
        <v>3.5249000000000001</v>
      </c>
      <c r="G46" s="99">
        <f t="shared" si="3"/>
        <v>1.7397495735888553E-3</v>
      </c>
      <c r="H46" s="91" t="s">
        <v>18</v>
      </c>
      <c r="I46" s="91" t="s">
        <v>199</v>
      </c>
      <c r="J46" s="91" t="s">
        <v>186</v>
      </c>
      <c r="K46" s="32">
        <f t="shared" si="7"/>
        <v>1.5222808768902483E-3</v>
      </c>
      <c r="L46" s="32">
        <f>G46*0.21875</f>
        <v>3.8057021922256208E-4</v>
      </c>
      <c r="M46" s="32">
        <f>G46*0.65625</f>
        <v>1.1417106576676864E-3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91" t="s">
        <v>226</v>
      </c>
      <c r="V46" s="91" t="s">
        <v>192</v>
      </c>
      <c r="W46" s="91" t="s">
        <v>189</v>
      </c>
      <c r="X46" s="91">
        <v>44688</v>
      </c>
    </row>
    <row r="47" spans="1:24" x14ac:dyDescent="0.25">
      <c r="A47" s="92"/>
      <c r="B47" s="94"/>
      <c r="C47" s="94"/>
      <c r="D47" s="92"/>
      <c r="E47" s="96"/>
      <c r="F47" s="98"/>
      <c r="G47" s="100"/>
      <c r="H47" s="92"/>
      <c r="I47" s="92"/>
      <c r="J47" s="92"/>
      <c r="K47" s="32">
        <v>0</v>
      </c>
      <c r="L47" s="32">
        <v>0</v>
      </c>
      <c r="M47" s="32">
        <v>0</v>
      </c>
      <c r="N47" s="32">
        <v>0</v>
      </c>
      <c r="O47" s="32">
        <f>G46*0.125</f>
        <v>2.1746869669860691E-4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92"/>
      <c r="V47" s="92"/>
      <c r="W47" s="92"/>
      <c r="X47" s="92"/>
    </row>
    <row r="48" spans="1:24" ht="90" x14ac:dyDescent="0.25">
      <c r="A48" s="29">
        <v>20</v>
      </c>
      <c r="B48" s="29" t="s">
        <v>182</v>
      </c>
      <c r="C48" s="28" t="s">
        <v>227</v>
      </c>
      <c r="D48" s="29" t="s">
        <v>184</v>
      </c>
      <c r="E48" s="30">
        <v>1</v>
      </c>
      <c r="F48" s="31">
        <v>3.5312000000000001</v>
      </c>
      <c r="G48" s="32">
        <f t="shared" si="3"/>
        <v>1.7428590014630105E-3</v>
      </c>
      <c r="H48" s="29" t="s">
        <v>19</v>
      </c>
      <c r="I48" s="29" t="s">
        <v>199</v>
      </c>
      <c r="J48" s="29" t="s">
        <v>186</v>
      </c>
      <c r="K48" s="32">
        <f t="shared" si="7"/>
        <v>1.7428590014630103E-3</v>
      </c>
      <c r="L48" s="32">
        <f>G48*0.7</f>
        <v>1.2200013010241072E-3</v>
      </c>
      <c r="M48" s="32">
        <f>G48*0.3</f>
        <v>5.2285770043890311E-4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29" t="s">
        <v>228</v>
      </c>
      <c r="V48" s="29" t="s">
        <v>192</v>
      </c>
      <c r="W48" s="29" t="s">
        <v>189</v>
      </c>
      <c r="X48" s="29">
        <v>44688</v>
      </c>
    </row>
    <row r="49" spans="1:24" ht="75" x14ac:dyDescent="0.25">
      <c r="A49" s="29">
        <v>21</v>
      </c>
      <c r="B49" s="29" t="s">
        <v>182</v>
      </c>
      <c r="C49" s="28" t="s">
        <v>229</v>
      </c>
      <c r="D49" s="29" t="s">
        <v>184</v>
      </c>
      <c r="E49" s="30">
        <v>1</v>
      </c>
      <c r="F49" s="31">
        <v>3.6631</v>
      </c>
      <c r="G49" s="32">
        <f t="shared" si="3"/>
        <v>1.8079595628282606E-3</v>
      </c>
      <c r="H49" s="29" t="s">
        <v>20</v>
      </c>
      <c r="I49" s="29" t="s">
        <v>199</v>
      </c>
      <c r="J49" s="29" t="s">
        <v>186</v>
      </c>
      <c r="K49" s="32">
        <f t="shared" si="7"/>
        <v>1.8079595628282606E-3</v>
      </c>
      <c r="L49" s="32">
        <f>G49*0.7</f>
        <v>1.2655716939797823E-3</v>
      </c>
      <c r="M49" s="32">
        <f>G49*0.3</f>
        <v>5.4238786884847816E-4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28" t="s">
        <v>230</v>
      </c>
      <c r="V49" s="29" t="s">
        <v>192</v>
      </c>
      <c r="W49" s="29" t="s">
        <v>189</v>
      </c>
      <c r="X49" s="29">
        <v>44688</v>
      </c>
    </row>
    <row r="50" spans="1:24" ht="75" x14ac:dyDescent="0.25">
      <c r="A50" s="29">
        <v>22</v>
      </c>
      <c r="B50" s="29" t="s">
        <v>182</v>
      </c>
      <c r="C50" s="28" t="s">
        <v>231</v>
      </c>
      <c r="D50" s="29" t="s">
        <v>184</v>
      </c>
      <c r="E50" s="30">
        <v>1</v>
      </c>
      <c r="F50" s="31">
        <v>2.0005000000000002</v>
      </c>
      <c r="G50" s="32">
        <f t="shared" si="3"/>
        <v>9.8736674003929346E-4</v>
      </c>
      <c r="H50" s="29" t="s">
        <v>21</v>
      </c>
      <c r="I50" s="29" t="s">
        <v>199</v>
      </c>
      <c r="J50" s="29" t="s">
        <v>186</v>
      </c>
      <c r="K50" s="32">
        <f t="shared" si="7"/>
        <v>9.8736674003929346E-4</v>
      </c>
      <c r="L50" s="32">
        <f>G50*0.7</f>
        <v>6.9115671802750535E-4</v>
      </c>
      <c r="M50" s="32">
        <f>G50*0.3</f>
        <v>2.9621002201178805E-4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29" t="s">
        <v>232</v>
      </c>
      <c r="V50" s="29" t="s">
        <v>192</v>
      </c>
      <c r="W50" s="29" t="s">
        <v>189</v>
      </c>
      <c r="X50" s="29">
        <v>44688</v>
      </c>
    </row>
    <row r="51" spans="1:24" ht="75" x14ac:dyDescent="0.25">
      <c r="A51" s="29">
        <v>23</v>
      </c>
      <c r="B51" s="29" t="s">
        <v>182</v>
      </c>
      <c r="C51" s="28" t="s">
        <v>231</v>
      </c>
      <c r="D51" s="29" t="s">
        <v>184</v>
      </c>
      <c r="E51" s="30">
        <v>1</v>
      </c>
      <c r="F51" s="31">
        <v>6.3285</v>
      </c>
      <c r="G51" s="32">
        <f t="shared" si="3"/>
        <v>3.1234943335859376E-3</v>
      </c>
      <c r="H51" s="29" t="s">
        <v>22</v>
      </c>
      <c r="I51" s="29" t="s">
        <v>199</v>
      </c>
      <c r="J51" s="29" t="s">
        <v>186</v>
      </c>
      <c r="K51" s="32">
        <f t="shared" si="7"/>
        <v>3.1234943335859376E-3</v>
      </c>
      <c r="L51" s="32">
        <f>G51*0.7</f>
        <v>2.1864460335101563E-3</v>
      </c>
      <c r="M51" s="32">
        <f>G51*0.3</f>
        <v>9.3704830007578128E-4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29" t="s">
        <v>232</v>
      </c>
      <c r="V51" s="29" t="s">
        <v>192</v>
      </c>
      <c r="W51" s="29" t="s">
        <v>189</v>
      </c>
      <c r="X51" s="29">
        <v>44688</v>
      </c>
    </row>
    <row r="52" spans="1:24" ht="60" x14ac:dyDescent="0.25">
      <c r="A52" s="29">
        <v>24</v>
      </c>
      <c r="B52" s="29" t="s">
        <v>182</v>
      </c>
      <c r="C52" s="28" t="s">
        <v>198</v>
      </c>
      <c r="D52" s="29" t="s">
        <v>184</v>
      </c>
      <c r="E52" s="35">
        <v>1</v>
      </c>
      <c r="F52" s="31">
        <f>E52*7.8332</f>
        <v>7.8331999999999997</v>
      </c>
      <c r="G52" s="32">
        <f t="shared" si="3"/>
        <v>3.8661540355290139E-3</v>
      </c>
      <c r="H52" s="29" t="s">
        <v>23</v>
      </c>
      <c r="I52" s="29" t="s">
        <v>199</v>
      </c>
      <c r="J52" s="29" t="s">
        <v>186</v>
      </c>
      <c r="K52" s="32">
        <f t="shared" ref="K52:K57" si="14">L52+M52</f>
        <v>3.8661540355290139E-3</v>
      </c>
      <c r="L52" s="32">
        <f>G52*0.25</f>
        <v>9.6653850888225347E-4</v>
      </c>
      <c r="M52" s="32">
        <f>G52*0.75</f>
        <v>2.8996155266467604E-3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29" t="s">
        <v>200</v>
      </c>
      <c r="V52" s="29" t="s">
        <v>192</v>
      </c>
      <c r="W52" s="29" t="s">
        <v>189</v>
      </c>
      <c r="X52" s="29">
        <v>44688</v>
      </c>
    </row>
    <row r="53" spans="1:24" x14ac:dyDescent="0.25">
      <c r="A53" s="29">
        <v>25</v>
      </c>
      <c r="B53" s="29" t="s">
        <v>182</v>
      </c>
      <c r="C53" s="28" t="s">
        <v>233</v>
      </c>
      <c r="D53" s="29" t="s">
        <v>184</v>
      </c>
      <c r="E53" s="30">
        <v>0.5</v>
      </c>
      <c r="F53" s="31">
        <f>E53*1</f>
        <v>0.5</v>
      </c>
      <c r="G53" s="32">
        <f t="shared" si="3"/>
        <v>2.4677999001232025E-4</v>
      </c>
      <c r="H53" s="29" t="s">
        <v>24</v>
      </c>
      <c r="I53" s="29" t="s">
        <v>199</v>
      </c>
      <c r="J53" s="29" t="s">
        <v>186</v>
      </c>
      <c r="K53" s="32">
        <f t="shared" si="14"/>
        <v>2.467799900123202E-4</v>
      </c>
      <c r="L53" s="32">
        <f>G53*0.37851122</f>
        <v>9.3408995091151146E-5</v>
      </c>
      <c r="M53" s="32">
        <f>G53*0.62148878</f>
        <v>1.5337099492116908E-4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28" t="s">
        <v>234</v>
      </c>
      <c r="V53" s="29" t="s">
        <v>192</v>
      </c>
      <c r="W53" s="29" t="s">
        <v>189</v>
      </c>
      <c r="X53" s="29">
        <v>44688</v>
      </c>
    </row>
    <row r="54" spans="1:24" x14ac:dyDescent="0.25">
      <c r="A54" s="29">
        <v>25</v>
      </c>
      <c r="B54" s="29" t="s">
        <v>182</v>
      </c>
      <c r="C54" s="28" t="s">
        <v>235</v>
      </c>
      <c r="D54" s="29" t="s">
        <v>184</v>
      </c>
      <c r="E54" s="30">
        <v>0.5</v>
      </c>
      <c r="F54" s="31">
        <f>E54*1</f>
        <v>0.5</v>
      </c>
      <c r="G54" s="32">
        <f t="shared" si="3"/>
        <v>2.4677999001232025E-4</v>
      </c>
      <c r="H54" s="29" t="s">
        <v>24</v>
      </c>
      <c r="I54" s="29" t="s">
        <v>199</v>
      </c>
      <c r="J54" s="29" t="s">
        <v>186</v>
      </c>
      <c r="K54" s="32">
        <f t="shared" si="14"/>
        <v>2.467799900123202E-4</v>
      </c>
      <c r="L54" s="32">
        <f>G54*0.37851122</f>
        <v>9.3408995091151146E-5</v>
      </c>
      <c r="M54" s="32">
        <f>G54*0.62148878</f>
        <v>1.5337099492116908E-4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28" t="s">
        <v>236</v>
      </c>
      <c r="V54" s="29" t="s">
        <v>237</v>
      </c>
      <c r="W54" s="29" t="s">
        <v>189</v>
      </c>
      <c r="X54" s="29">
        <v>44644</v>
      </c>
    </row>
    <row r="55" spans="1:24" ht="75" x14ac:dyDescent="0.25">
      <c r="A55" s="29">
        <v>26</v>
      </c>
      <c r="B55" s="29" t="s">
        <v>182</v>
      </c>
      <c r="C55" s="28" t="s">
        <v>238</v>
      </c>
      <c r="D55" s="29" t="s">
        <v>184</v>
      </c>
      <c r="E55" s="30">
        <v>1</v>
      </c>
      <c r="F55" s="31">
        <v>79.184700000000007</v>
      </c>
      <c r="G55" s="32">
        <f t="shared" si="3"/>
        <v>3.9082398950257155E-2</v>
      </c>
      <c r="H55" s="29" t="s">
        <v>25</v>
      </c>
      <c r="I55" s="29" t="s">
        <v>199</v>
      </c>
      <c r="J55" s="29" t="s">
        <v>186</v>
      </c>
      <c r="K55" s="32">
        <f t="shared" si="14"/>
        <v>3.9082398950257155E-2</v>
      </c>
      <c r="L55" s="32">
        <f>G55*0.37851122</f>
        <v>1.4793126507188554E-2</v>
      </c>
      <c r="M55" s="32">
        <f>G55*0.62148878</f>
        <v>2.42892724430686E-2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29" t="s">
        <v>239</v>
      </c>
      <c r="V55" s="29" t="s">
        <v>192</v>
      </c>
      <c r="W55" s="29" t="s">
        <v>189</v>
      </c>
      <c r="X55" s="29">
        <v>44688</v>
      </c>
    </row>
    <row r="56" spans="1:24" ht="75" x14ac:dyDescent="0.25">
      <c r="A56" s="29">
        <v>27</v>
      </c>
      <c r="B56" s="29" t="s">
        <v>182</v>
      </c>
      <c r="C56" s="28" t="s">
        <v>238</v>
      </c>
      <c r="D56" s="29" t="s">
        <v>184</v>
      </c>
      <c r="E56" s="30">
        <v>1</v>
      </c>
      <c r="F56" s="31">
        <v>75.241299999999995</v>
      </c>
      <c r="G56" s="32">
        <f t="shared" si="3"/>
        <v>3.7136094525027981E-2</v>
      </c>
      <c r="H56" s="29" t="s">
        <v>26</v>
      </c>
      <c r="I56" s="29" t="s">
        <v>199</v>
      </c>
      <c r="J56" s="29" t="s">
        <v>186</v>
      </c>
      <c r="K56" s="32">
        <f t="shared" si="14"/>
        <v>3.7136094525027981E-2</v>
      </c>
      <c r="L56" s="32">
        <f>G56*0.37851122</f>
        <v>1.405642844470366E-2</v>
      </c>
      <c r="M56" s="32">
        <f>G56*0.62148878</f>
        <v>2.3079666080324319E-2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29" t="s">
        <v>239</v>
      </c>
      <c r="V56" s="29" t="s">
        <v>192</v>
      </c>
      <c r="W56" s="29" t="s">
        <v>189</v>
      </c>
      <c r="X56" s="29">
        <v>44688</v>
      </c>
    </row>
    <row r="57" spans="1:24" ht="30" x14ac:dyDescent="0.25">
      <c r="A57" s="29">
        <v>28</v>
      </c>
      <c r="B57" s="29" t="s">
        <v>182</v>
      </c>
      <c r="C57" s="28" t="s">
        <v>240</v>
      </c>
      <c r="D57" s="29" t="s">
        <v>184</v>
      </c>
      <c r="E57" s="35">
        <v>1</v>
      </c>
      <c r="F57" s="31">
        <v>38.944099999999999</v>
      </c>
      <c r="G57" s="32">
        <f t="shared" si="3"/>
        <v>1.92212492180776E-2</v>
      </c>
      <c r="H57" s="29" t="s">
        <v>27</v>
      </c>
      <c r="I57" s="29" t="s">
        <v>241</v>
      </c>
      <c r="J57" s="29" t="s">
        <v>186</v>
      </c>
      <c r="K57" s="32">
        <f t="shared" si="14"/>
        <v>1.92212492180776E-2</v>
      </c>
      <c r="L57" s="32">
        <f>G57*0.32305</f>
        <v>6.2094245598999691E-3</v>
      </c>
      <c r="M57" s="32">
        <f>G57*0.67695</f>
        <v>1.3011824658177632E-2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29" t="s">
        <v>242</v>
      </c>
      <c r="V57" s="29" t="s">
        <v>237</v>
      </c>
      <c r="W57" s="29" t="s">
        <v>189</v>
      </c>
      <c r="X57" s="29">
        <v>44644</v>
      </c>
    </row>
    <row r="58" spans="1:24" x14ac:dyDescent="0.25">
      <c r="A58" s="29">
        <v>29</v>
      </c>
      <c r="B58" s="29" t="s">
        <v>182</v>
      </c>
      <c r="C58" s="28" t="s">
        <v>243</v>
      </c>
      <c r="D58" s="29" t="s">
        <v>184</v>
      </c>
      <c r="E58" s="30">
        <f>1/3</f>
        <v>0.33333333333333331</v>
      </c>
      <c r="F58" s="31">
        <f>E58*0.0219</f>
        <v>7.2999999999999992E-3</v>
      </c>
      <c r="G58" s="32">
        <f t="shared" si="3"/>
        <v>3.6029878541798753E-6</v>
      </c>
      <c r="H58" s="29" t="s">
        <v>28</v>
      </c>
      <c r="I58" s="29" t="s">
        <v>241</v>
      </c>
      <c r="J58" s="29" t="s">
        <v>186</v>
      </c>
      <c r="K58" s="32">
        <f>L58</f>
        <v>3.6029878541798753E-6</v>
      </c>
      <c r="L58" s="32">
        <f>G58</f>
        <v>3.6029878541798753E-6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28" t="s">
        <v>244</v>
      </c>
      <c r="V58" s="29" t="s">
        <v>237</v>
      </c>
      <c r="W58" s="29" t="s">
        <v>189</v>
      </c>
      <c r="X58" s="29">
        <v>44644</v>
      </c>
    </row>
    <row r="59" spans="1:24" ht="30" x14ac:dyDescent="0.25">
      <c r="A59" s="29">
        <v>29</v>
      </c>
      <c r="B59" s="29" t="s">
        <v>182</v>
      </c>
      <c r="C59" s="28" t="s">
        <v>240</v>
      </c>
      <c r="D59" s="29" t="s">
        <v>184</v>
      </c>
      <c r="E59" s="30">
        <f t="shared" ref="E59:E60" si="15">1/3</f>
        <v>0.33333333333333331</v>
      </c>
      <c r="F59" s="31">
        <f>E59*0.0219</f>
        <v>7.2999999999999992E-3</v>
      </c>
      <c r="G59" s="32">
        <f t="shared" si="3"/>
        <v>3.6029878541798753E-6</v>
      </c>
      <c r="H59" s="29" t="s">
        <v>28</v>
      </c>
      <c r="I59" s="29" t="s">
        <v>241</v>
      </c>
      <c r="J59" s="29" t="s">
        <v>186</v>
      </c>
      <c r="K59" s="32">
        <f>L59</f>
        <v>3.6029878541798753E-6</v>
      </c>
      <c r="L59" s="32">
        <f>G59</f>
        <v>3.6029878541798753E-6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28" t="s">
        <v>242</v>
      </c>
      <c r="V59" s="29" t="s">
        <v>237</v>
      </c>
      <c r="W59" s="29" t="s">
        <v>189</v>
      </c>
      <c r="X59" s="29">
        <v>44644</v>
      </c>
    </row>
    <row r="60" spans="1:24" x14ac:dyDescent="0.25">
      <c r="A60" s="29">
        <v>29</v>
      </c>
      <c r="B60" s="29" t="s">
        <v>182</v>
      </c>
      <c r="C60" s="28" t="s">
        <v>245</v>
      </c>
      <c r="D60" s="29" t="s">
        <v>184</v>
      </c>
      <c r="E60" s="30">
        <f t="shared" si="15"/>
        <v>0.33333333333333331</v>
      </c>
      <c r="F60" s="31">
        <f>E60*0.0219</f>
        <v>7.2999999999999992E-3</v>
      </c>
      <c r="G60" s="32">
        <f t="shared" si="3"/>
        <v>3.6029878541798753E-6</v>
      </c>
      <c r="H60" s="29" t="s">
        <v>28</v>
      </c>
      <c r="I60" s="29" t="s">
        <v>241</v>
      </c>
      <c r="J60" s="29" t="s">
        <v>186</v>
      </c>
      <c r="K60" s="32">
        <f>L60</f>
        <v>3.6029878541798753E-6</v>
      </c>
      <c r="L60" s="32">
        <f>G60</f>
        <v>3.6029878541798753E-6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28" t="s">
        <v>246</v>
      </c>
      <c r="V60" s="29" t="s">
        <v>204</v>
      </c>
      <c r="W60" s="29" t="s">
        <v>205</v>
      </c>
      <c r="X60" s="29">
        <v>77070</v>
      </c>
    </row>
    <row r="61" spans="1:24" ht="45" x14ac:dyDescent="0.25">
      <c r="A61" s="29">
        <v>30</v>
      </c>
      <c r="B61" s="29" t="s">
        <v>182</v>
      </c>
      <c r="C61" s="28" t="s">
        <v>247</v>
      </c>
      <c r="D61" s="29" t="s">
        <v>184</v>
      </c>
      <c r="E61" s="30">
        <v>1</v>
      </c>
      <c r="F61" s="31">
        <v>2.4933999999999998</v>
      </c>
      <c r="G61" s="32">
        <f t="shared" si="3"/>
        <v>1.2306424541934386E-3</v>
      </c>
      <c r="H61" s="29" t="s">
        <v>29</v>
      </c>
      <c r="I61" s="29" t="s">
        <v>241</v>
      </c>
      <c r="J61" s="29" t="s">
        <v>186</v>
      </c>
      <c r="K61" s="32">
        <f>L61+M61</f>
        <v>1.2306424541934386E-3</v>
      </c>
      <c r="L61" s="32">
        <f>G61*0.32305</f>
        <v>3.9755904482719037E-4</v>
      </c>
      <c r="M61" s="32">
        <f>G61*0.67695</f>
        <v>8.3308340936624834E-4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29" t="s">
        <v>248</v>
      </c>
      <c r="V61" s="29" t="s">
        <v>237</v>
      </c>
      <c r="W61" s="29" t="s">
        <v>189</v>
      </c>
      <c r="X61" s="29">
        <v>44644</v>
      </c>
    </row>
    <row r="62" spans="1:24" x14ac:dyDescent="0.25">
      <c r="A62" s="29">
        <v>31</v>
      </c>
      <c r="B62" s="29" t="s">
        <v>182</v>
      </c>
      <c r="C62" s="28" t="s">
        <v>243</v>
      </c>
      <c r="D62" s="29" t="s">
        <v>184</v>
      </c>
      <c r="E62" s="30">
        <f t="shared" ref="E62:E77" si="16">1/3</f>
        <v>0.33333333333333331</v>
      </c>
      <c r="F62" s="31">
        <v>21.983433333333338</v>
      </c>
      <c r="G62" s="32">
        <f t="shared" si="3"/>
        <v>1.0850142916873019E-2</v>
      </c>
      <c r="H62" s="29" t="s">
        <v>30</v>
      </c>
      <c r="I62" s="29" t="s">
        <v>241</v>
      </c>
      <c r="J62" s="29" t="s">
        <v>186</v>
      </c>
      <c r="K62" s="32">
        <f>L62+M62</f>
        <v>1.0850142916873019E-2</v>
      </c>
      <c r="L62" s="32">
        <f>G62*0.32305</f>
        <v>3.5051386692958285E-3</v>
      </c>
      <c r="M62" s="32">
        <f>G62*0.67695</f>
        <v>7.3450042475771901E-3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29" t="s">
        <v>244</v>
      </c>
      <c r="V62" s="29" t="s">
        <v>237</v>
      </c>
      <c r="W62" s="29" t="s">
        <v>189</v>
      </c>
      <c r="X62" s="29">
        <v>44644</v>
      </c>
    </row>
    <row r="63" spans="1:24" x14ac:dyDescent="0.25">
      <c r="A63" s="29">
        <v>31</v>
      </c>
      <c r="B63" s="29" t="s">
        <v>182</v>
      </c>
      <c r="C63" s="28" t="s">
        <v>243</v>
      </c>
      <c r="D63" s="29" t="s">
        <v>184</v>
      </c>
      <c r="E63" s="30">
        <f t="shared" si="16"/>
        <v>0.33333333333333331</v>
      </c>
      <c r="F63" s="31">
        <v>1.9046000000000001</v>
      </c>
      <c r="G63" s="32">
        <f t="shared" ref="G63" si="17">F63/2026.0962</f>
        <v>9.4003433795493028E-4</v>
      </c>
      <c r="H63" s="29" t="s">
        <v>30</v>
      </c>
      <c r="I63" s="29" t="s">
        <v>241</v>
      </c>
      <c r="J63" s="29" t="s">
        <v>186</v>
      </c>
      <c r="K63" s="32">
        <f>L63</f>
        <v>9.4003433795493028E-4</v>
      </c>
      <c r="L63" s="32">
        <f>G63</f>
        <v>9.4003433795493028E-4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29" t="s">
        <v>244</v>
      </c>
      <c r="V63" s="29" t="s">
        <v>237</v>
      </c>
      <c r="W63" s="29" t="s">
        <v>189</v>
      </c>
      <c r="X63" s="29">
        <v>44644</v>
      </c>
    </row>
    <row r="64" spans="1:24" x14ac:dyDescent="0.25">
      <c r="A64" s="29">
        <v>31</v>
      </c>
      <c r="B64" s="29" t="s">
        <v>182</v>
      </c>
      <c r="C64" s="28" t="s">
        <v>245</v>
      </c>
      <c r="D64" s="29" t="s">
        <v>184</v>
      </c>
      <c r="E64" s="30">
        <f t="shared" si="16"/>
        <v>0.33333333333333331</v>
      </c>
      <c r="F64" s="31">
        <v>21.983433333333338</v>
      </c>
      <c r="G64" s="32">
        <f t="shared" si="3"/>
        <v>1.0850142916873019E-2</v>
      </c>
      <c r="H64" s="29" t="s">
        <v>30</v>
      </c>
      <c r="I64" s="29" t="s">
        <v>241</v>
      </c>
      <c r="J64" s="29" t="s">
        <v>186</v>
      </c>
      <c r="K64" s="32">
        <f>L64+M64</f>
        <v>1.0850142916873019E-2</v>
      </c>
      <c r="L64" s="32">
        <f>G64*0.32305</f>
        <v>3.5051386692958285E-3</v>
      </c>
      <c r="M64" s="32">
        <f>G64*0.67695</f>
        <v>7.3450042475771901E-3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29" t="s">
        <v>246</v>
      </c>
      <c r="V64" s="29" t="s">
        <v>204</v>
      </c>
      <c r="W64" s="29" t="s">
        <v>205</v>
      </c>
      <c r="X64" s="29">
        <v>77070</v>
      </c>
    </row>
    <row r="65" spans="1:24" x14ac:dyDescent="0.25">
      <c r="A65" s="29">
        <v>31</v>
      </c>
      <c r="B65" s="29" t="s">
        <v>182</v>
      </c>
      <c r="C65" s="28" t="s">
        <v>245</v>
      </c>
      <c r="D65" s="29" t="s">
        <v>184</v>
      </c>
      <c r="E65" s="30">
        <f t="shared" si="16"/>
        <v>0.33333333333333331</v>
      </c>
      <c r="F65" s="31">
        <v>1.9046000000000001</v>
      </c>
      <c r="G65" s="32">
        <f t="shared" ref="G65" si="18">F65/2026.0962</f>
        <v>9.4003433795493028E-4</v>
      </c>
      <c r="H65" s="29" t="s">
        <v>30</v>
      </c>
      <c r="I65" s="29" t="s">
        <v>241</v>
      </c>
      <c r="J65" s="29" t="s">
        <v>186</v>
      </c>
      <c r="K65" s="32">
        <f>L65</f>
        <v>9.4003433795493028E-4</v>
      </c>
      <c r="L65" s="32">
        <f>G65</f>
        <v>9.4003433795493028E-4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29" t="s">
        <v>246</v>
      </c>
      <c r="V65" s="29" t="s">
        <v>204</v>
      </c>
      <c r="W65" s="29" t="s">
        <v>205</v>
      </c>
      <c r="X65" s="29">
        <v>77070</v>
      </c>
    </row>
    <row r="66" spans="1:24" ht="30" x14ac:dyDescent="0.25">
      <c r="A66" s="29">
        <v>31</v>
      </c>
      <c r="B66" s="29" t="s">
        <v>182</v>
      </c>
      <c r="C66" s="28" t="s">
        <v>240</v>
      </c>
      <c r="D66" s="29" t="s">
        <v>184</v>
      </c>
      <c r="E66" s="30">
        <f t="shared" si="16"/>
        <v>0.33333333333333331</v>
      </c>
      <c r="F66" s="31">
        <v>21.983433333333338</v>
      </c>
      <c r="G66" s="32">
        <f t="shared" si="3"/>
        <v>1.0850142916873019E-2</v>
      </c>
      <c r="H66" s="29" t="s">
        <v>30</v>
      </c>
      <c r="I66" s="29" t="s">
        <v>241</v>
      </c>
      <c r="J66" s="29" t="s">
        <v>186</v>
      </c>
      <c r="K66" s="32">
        <f>L66+M66</f>
        <v>1.0850142916873019E-2</v>
      </c>
      <c r="L66" s="32">
        <f>G66*0.32305</f>
        <v>3.5051386692958285E-3</v>
      </c>
      <c r="M66" s="32">
        <f>G66*0.67695</f>
        <v>7.3450042475771901E-3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29" t="s">
        <v>242</v>
      </c>
      <c r="V66" s="29" t="s">
        <v>237</v>
      </c>
      <c r="W66" s="29" t="s">
        <v>189</v>
      </c>
      <c r="X66" s="29">
        <v>44644</v>
      </c>
    </row>
    <row r="67" spans="1:24" ht="30" x14ac:dyDescent="0.25">
      <c r="A67" s="29">
        <v>31</v>
      </c>
      <c r="B67" s="29" t="s">
        <v>182</v>
      </c>
      <c r="C67" s="28" t="s">
        <v>240</v>
      </c>
      <c r="D67" s="29" t="s">
        <v>184</v>
      </c>
      <c r="E67" s="30">
        <f t="shared" si="16"/>
        <v>0.33333333333333331</v>
      </c>
      <c r="F67" s="31">
        <v>1.9046000000000001</v>
      </c>
      <c r="G67" s="32">
        <f t="shared" ref="G67" si="19">F67/2026.0962</f>
        <v>9.4003433795493028E-4</v>
      </c>
      <c r="H67" s="29" t="s">
        <v>30</v>
      </c>
      <c r="I67" s="29" t="s">
        <v>241</v>
      </c>
      <c r="J67" s="29" t="s">
        <v>186</v>
      </c>
      <c r="K67" s="32">
        <f>L67</f>
        <v>9.4003433795493028E-4</v>
      </c>
      <c r="L67" s="32">
        <f>G67</f>
        <v>9.4003433795493028E-4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29" t="s">
        <v>242</v>
      </c>
      <c r="V67" s="29" t="s">
        <v>237</v>
      </c>
      <c r="W67" s="29" t="s">
        <v>189</v>
      </c>
      <c r="X67" s="29">
        <v>44644</v>
      </c>
    </row>
    <row r="68" spans="1:24" x14ac:dyDescent="0.25">
      <c r="A68" s="29">
        <v>32</v>
      </c>
      <c r="B68" s="29" t="s">
        <v>182</v>
      </c>
      <c r="C68" s="29" t="s">
        <v>243</v>
      </c>
      <c r="D68" s="29" t="s">
        <v>184</v>
      </c>
      <c r="E68" s="35">
        <f t="shared" si="16"/>
        <v>0.33333333333333331</v>
      </c>
      <c r="F68" s="31">
        <f>E68*8.3819</f>
        <v>2.7939666666666665</v>
      </c>
      <c r="G68" s="32">
        <f t="shared" si="3"/>
        <v>1.3789901321895114E-3</v>
      </c>
      <c r="H68" s="29" t="s">
        <v>31</v>
      </c>
      <c r="I68" s="29" t="s">
        <v>241</v>
      </c>
      <c r="J68" s="29" t="s">
        <v>186</v>
      </c>
      <c r="K68" s="32">
        <f t="shared" ref="K68:K91" si="20">L68+M68</f>
        <v>1.3789901321895114E-3</v>
      </c>
      <c r="L68" s="32">
        <f>G68*0.32305</f>
        <v>4.4548276220382163E-4</v>
      </c>
      <c r="M68" s="32">
        <f>G68*0.67695</f>
        <v>9.3350736998568974E-4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29" t="s">
        <v>244</v>
      </c>
      <c r="V68" s="29" t="s">
        <v>237</v>
      </c>
      <c r="W68" s="29" t="s">
        <v>189</v>
      </c>
      <c r="X68" s="29">
        <v>44644</v>
      </c>
    </row>
    <row r="69" spans="1:24" x14ac:dyDescent="0.25">
      <c r="A69" s="29">
        <v>32</v>
      </c>
      <c r="B69" s="29" t="s">
        <v>182</v>
      </c>
      <c r="C69" s="29" t="s">
        <v>245</v>
      </c>
      <c r="D69" s="29" t="s">
        <v>184</v>
      </c>
      <c r="E69" s="35">
        <f t="shared" si="16"/>
        <v>0.33333333333333331</v>
      </c>
      <c r="F69" s="31">
        <f>E69*8.3819</f>
        <v>2.7939666666666665</v>
      </c>
      <c r="G69" s="32">
        <f t="shared" si="3"/>
        <v>1.3789901321895114E-3</v>
      </c>
      <c r="H69" s="29" t="s">
        <v>31</v>
      </c>
      <c r="I69" s="29" t="s">
        <v>241</v>
      </c>
      <c r="J69" s="29" t="s">
        <v>186</v>
      </c>
      <c r="K69" s="32">
        <f t="shared" si="20"/>
        <v>1.3789901321895114E-3</v>
      </c>
      <c r="L69" s="32">
        <f>G69*0.32305</f>
        <v>4.4548276220382163E-4</v>
      </c>
      <c r="M69" s="32">
        <f>G69*0.67695</f>
        <v>9.3350736998568974E-4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29" t="s">
        <v>246</v>
      </c>
      <c r="V69" s="29" t="s">
        <v>204</v>
      </c>
      <c r="W69" s="29" t="s">
        <v>205</v>
      </c>
      <c r="X69" s="29">
        <v>77070</v>
      </c>
    </row>
    <row r="70" spans="1:24" ht="30" x14ac:dyDescent="0.25">
      <c r="A70" s="29">
        <v>32</v>
      </c>
      <c r="B70" s="29" t="s">
        <v>182</v>
      </c>
      <c r="C70" s="28" t="s">
        <v>240</v>
      </c>
      <c r="D70" s="29" t="s">
        <v>184</v>
      </c>
      <c r="E70" s="35">
        <f t="shared" si="16"/>
        <v>0.33333333333333331</v>
      </c>
      <c r="F70" s="31">
        <f>E70*8.3819</f>
        <v>2.7939666666666665</v>
      </c>
      <c r="G70" s="32">
        <f t="shared" si="3"/>
        <v>1.3789901321895114E-3</v>
      </c>
      <c r="H70" s="29" t="s">
        <v>31</v>
      </c>
      <c r="I70" s="29" t="s">
        <v>241</v>
      </c>
      <c r="J70" s="29" t="s">
        <v>186</v>
      </c>
      <c r="K70" s="32">
        <f t="shared" si="20"/>
        <v>1.3789901321895114E-3</v>
      </c>
      <c r="L70" s="32">
        <f>G70*0.32305</f>
        <v>4.4548276220382163E-4</v>
      </c>
      <c r="M70" s="32">
        <f>G70*0.67695</f>
        <v>9.3350736998568974E-4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29" t="s">
        <v>242</v>
      </c>
      <c r="V70" s="29" t="s">
        <v>237</v>
      </c>
      <c r="W70" s="29" t="s">
        <v>189</v>
      </c>
      <c r="X70" s="29">
        <v>44644</v>
      </c>
    </row>
    <row r="71" spans="1:24" ht="75" x14ac:dyDescent="0.25">
      <c r="A71" s="29">
        <v>33</v>
      </c>
      <c r="B71" s="29" t="s">
        <v>182</v>
      </c>
      <c r="C71" s="28" t="s">
        <v>249</v>
      </c>
      <c r="D71" s="29" t="s">
        <v>184</v>
      </c>
      <c r="E71" s="35">
        <v>1</v>
      </c>
      <c r="F71" s="31">
        <v>2.4E-2</v>
      </c>
      <c r="G71" s="32">
        <f t="shared" si="3"/>
        <v>1.1845439520591372E-5</v>
      </c>
      <c r="H71" s="29" t="s">
        <v>32</v>
      </c>
      <c r="I71" s="29" t="s">
        <v>199</v>
      </c>
      <c r="J71" s="29" t="s">
        <v>186</v>
      </c>
      <c r="K71" s="32">
        <f>L71+M71</f>
        <v>1.1845439520591372E-5</v>
      </c>
      <c r="L71" s="32">
        <f>G71*0.37851122</f>
        <v>4.4836317643752553E-6</v>
      </c>
      <c r="M71" s="32">
        <f>G71*0.62148878</f>
        <v>7.3618077562161164E-6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29" t="s">
        <v>250</v>
      </c>
      <c r="V71" s="29" t="s">
        <v>251</v>
      </c>
      <c r="W71" s="29" t="s">
        <v>189</v>
      </c>
      <c r="X71" s="29">
        <v>44646</v>
      </c>
    </row>
    <row r="72" spans="1:24" x14ac:dyDescent="0.25">
      <c r="A72" s="29">
        <v>34</v>
      </c>
      <c r="B72" s="29" t="s">
        <v>182</v>
      </c>
      <c r="C72" s="28" t="s">
        <v>243</v>
      </c>
      <c r="D72" s="29" t="s">
        <v>184</v>
      </c>
      <c r="E72" s="30">
        <f t="shared" si="16"/>
        <v>0.33333333333333331</v>
      </c>
      <c r="F72" s="31">
        <f>E72*6.3477</f>
        <v>2.1158999999999999</v>
      </c>
      <c r="G72" s="32">
        <f t="shared" si="3"/>
        <v>1.0443235617341368E-3</v>
      </c>
      <c r="H72" s="29" t="s">
        <v>33</v>
      </c>
      <c r="I72" s="29" t="s">
        <v>241</v>
      </c>
      <c r="J72" s="29" t="s">
        <v>186</v>
      </c>
      <c r="K72" s="32">
        <f t="shared" si="20"/>
        <v>1.0443235617341368E-3</v>
      </c>
      <c r="L72" s="32">
        <f t="shared" ref="L72:L77" si="21">G72*0.32305</f>
        <v>3.3736872661821292E-4</v>
      </c>
      <c r="M72" s="32">
        <f t="shared" ref="M72:M77" si="22">G72*0.67695</f>
        <v>7.0695483511592399E-4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29" t="s">
        <v>244</v>
      </c>
      <c r="V72" s="29" t="s">
        <v>237</v>
      </c>
      <c r="W72" s="29" t="s">
        <v>189</v>
      </c>
      <c r="X72" s="29">
        <v>44644</v>
      </c>
    </row>
    <row r="73" spans="1:24" x14ac:dyDescent="0.25">
      <c r="A73" s="29">
        <v>34</v>
      </c>
      <c r="B73" s="29" t="s">
        <v>182</v>
      </c>
      <c r="C73" s="28" t="s">
        <v>245</v>
      </c>
      <c r="D73" s="29" t="s">
        <v>184</v>
      </c>
      <c r="E73" s="30">
        <f t="shared" si="16"/>
        <v>0.33333333333333331</v>
      </c>
      <c r="F73" s="31">
        <f>E73*6.3477</f>
        <v>2.1158999999999999</v>
      </c>
      <c r="G73" s="32">
        <f t="shared" si="3"/>
        <v>1.0443235617341368E-3</v>
      </c>
      <c r="H73" s="29" t="s">
        <v>33</v>
      </c>
      <c r="I73" s="29" t="s">
        <v>241</v>
      </c>
      <c r="J73" s="29" t="s">
        <v>186</v>
      </c>
      <c r="K73" s="32">
        <f t="shared" si="20"/>
        <v>1.0443235617341368E-3</v>
      </c>
      <c r="L73" s="32">
        <f t="shared" si="21"/>
        <v>3.3736872661821292E-4</v>
      </c>
      <c r="M73" s="32">
        <f t="shared" si="22"/>
        <v>7.0695483511592399E-4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29" t="s">
        <v>246</v>
      </c>
      <c r="V73" s="29" t="s">
        <v>204</v>
      </c>
      <c r="W73" s="29" t="s">
        <v>205</v>
      </c>
      <c r="X73" s="29">
        <v>77070</v>
      </c>
    </row>
    <row r="74" spans="1:24" ht="30" x14ac:dyDescent="0.25">
      <c r="A74" s="29">
        <v>34</v>
      </c>
      <c r="B74" s="29" t="s">
        <v>182</v>
      </c>
      <c r="C74" s="28" t="s">
        <v>240</v>
      </c>
      <c r="D74" s="29" t="s">
        <v>184</v>
      </c>
      <c r="E74" s="30">
        <f t="shared" si="16"/>
        <v>0.33333333333333331</v>
      </c>
      <c r="F74" s="31">
        <f>E74*6.3477</f>
        <v>2.1158999999999999</v>
      </c>
      <c r="G74" s="32">
        <f t="shared" si="3"/>
        <v>1.0443235617341368E-3</v>
      </c>
      <c r="H74" s="29" t="s">
        <v>33</v>
      </c>
      <c r="I74" s="29" t="s">
        <v>241</v>
      </c>
      <c r="J74" s="29" t="s">
        <v>186</v>
      </c>
      <c r="K74" s="32">
        <f t="shared" si="20"/>
        <v>1.0443235617341368E-3</v>
      </c>
      <c r="L74" s="32">
        <f t="shared" si="21"/>
        <v>3.3736872661821292E-4</v>
      </c>
      <c r="M74" s="32">
        <f t="shared" si="22"/>
        <v>7.0695483511592399E-4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29" t="s">
        <v>242</v>
      </c>
      <c r="V74" s="29" t="s">
        <v>237</v>
      </c>
      <c r="W74" s="29" t="s">
        <v>189</v>
      </c>
      <c r="X74" s="29">
        <v>44644</v>
      </c>
    </row>
    <row r="75" spans="1:24" x14ac:dyDescent="0.25">
      <c r="A75" s="29">
        <v>35</v>
      </c>
      <c r="B75" s="29" t="s">
        <v>182</v>
      </c>
      <c r="C75" s="28" t="s">
        <v>243</v>
      </c>
      <c r="D75" s="29" t="s">
        <v>184</v>
      </c>
      <c r="E75" s="30">
        <f t="shared" si="16"/>
        <v>0.33333333333333331</v>
      </c>
      <c r="F75" s="31">
        <f>E75*35.0411</f>
        <v>11.680366666666666</v>
      </c>
      <c r="G75" s="32">
        <f t="shared" si="3"/>
        <v>5.7649615386804768E-3</v>
      </c>
      <c r="H75" s="29" t="s">
        <v>34</v>
      </c>
      <c r="I75" s="29" t="s">
        <v>241</v>
      </c>
      <c r="J75" s="29" t="s">
        <v>186</v>
      </c>
      <c r="K75" s="32">
        <f t="shared" si="20"/>
        <v>5.7649615386804768E-3</v>
      </c>
      <c r="L75" s="32">
        <f t="shared" si="21"/>
        <v>1.862370825070728E-3</v>
      </c>
      <c r="M75" s="32">
        <f t="shared" si="22"/>
        <v>3.902590713609749E-3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29" t="s">
        <v>244</v>
      </c>
      <c r="V75" s="29" t="s">
        <v>237</v>
      </c>
      <c r="W75" s="29" t="s">
        <v>189</v>
      </c>
      <c r="X75" s="29">
        <v>44644</v>
      </c>
    </row>
    <row r="76" spans="1:24" x14ac:dyDescent="0.25">
      <c r="A76" s="29">
        <v>35</v>
      </c>
      <c r="B76" s="29" t="s">
        <v>182</v>
      </c>
      <c r="C76" s="28" t="s">
        <v>245</v>
      </c>
      <c r="D76" s="29" t="s">
        <v>184</v>
      </c>
      <c r="E76" s="30">
        <f t="shared" si="16"/>
        <v>0.33333333333333331</v>
      </c>
      <c r="F76" s="31">
        <f>E76*35.0411</f>
        <v>11.680366666666666</v>
      </c>
      <c r="G76" s="32">
        <f t="shared" si="3"/>
        <v>5.7649615386804768E-3</v>
      </c>
      <c r="H76" s="29" t="s">
        <v>34</v>
      </c>
      <c r="I76" s="29" t="s">
        <v>241</v>
      </c>
      <c r="J76" s="29" t="s">
        <v>186</v>
      </c>
      <c r="K76" s="32">
        <f t="shared" si="20"/>
        <v>5.7649615386804768E-3</v>
      </c>
      <c r="L76" s="32">
        <f t="shared" si="21"/>
        <v>1.862370825070728E-3</v>
      </c>
      <c r="M76" s="32">
        <f t="shared" si="22"/>
        <v>3.902590713609749E-3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29" t="s">
        <v>246</v>
      </c>
      <c r="V76" s="29" t="s">
        <v>204</v>
      </c>
      <c r="W76" s="29" t="s">
        <v>205</v>
      </c>
      <c r="X76" s="29">
        <v>77070</v>
      </c>
    </row>
    <row r="77" spans="1:24" ht="30" x14ac:dyDescent="0.25">
      <c r="A77" s="29">
        <v>35</v>
      </c>
      <c r="B77" s="29" t="s">
        <v>182</v>
      </c>
      <c r="C77" s="28" t="s">
        <v>240</v>
      </c>
      <c r="D77" s="29" t="s">
        <v>184</v>
      </c>
      <c r="E77" s="30">
        <f t="shared" si="16"/>
        <v>0.33333333333333331</v>
      </c>
      <c r="F77" s="31">
        <f>E77*35.0411</f>
        <v>11.680366666666666</v>
      </c>
      <c r="G77" s="32">
        <f t="shared" si="3"/>
        <v>5.7649615386804768E-3</v>
      </c>
      <c r="H77" s="29" t="s">
        <v>34</v>
      </c>
      <c r="I77" s="29" t="s">
        <v>241</v>
      </c>
      <c r="J77" s="29" t="s">
        <v>186</v>
      </c>
      <c r="K77" s="32">
        <f t="shared" si="20"/>
        <v>5.7649615386804768E-3</v>
      </c>
      <c r="L77" s="32">
        <f t="shared" si="21"/>
        <v>1.862370825070728E-3</v>
      </c>
      <c r="M77" s="32">
        <f t="shared" si="22"/>
        <v>3.902590713609749E-3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29" t="s">
        <v>242</v>
      </c>
      <c r="V77" s="29" t="s">
        <v>237</v>
      </c>
      <c r="W77" s="29" t="s">
        <v>189</v>
      </c>
      <c r="X77" s="29">
        <v>44644</v>
      </c>
    </row>
    <row r="78" spans="1:24" ht="75" x14ac:dyDescent="0.25">
      <c r="A78" s="29">
        <v>36</v>
      </c>
      <c r="B78" s="29" t="s">
        <v>182</v>
      </c>
      <c r="C78" s="28" t="s">
        <v>249</v>
      </c>
      <c r="D78" s="29" t="s">
        <v>184</v>
      </c>
      <c r="E78" s="30">
        <v>1</v>
      </c>
      <c r="F78" s="31">
        <v>29.886700000000001</v>
      </c>
      <c r="G78" s="32">
        <f t="shared" si="3"/>
        <v>1.4750879055002424E-2</v>
      </c>
      <c r="H78" s="29" t="s">
        <v>35</v>
      </c>
      <c r="I78" s="29" t="s">
        <v>199</v>
      </c>
      <c r="J78" s="29" t="s">
        <v>186</v>
      </c>
      <c r="K78" s="32">
        <f>L78+M78</f>
        <v>1.4750879055002424E-2</v>
      </c>
      <c r="L78" s="32">
        <f>G78*0.37851122</f>
        <v>5.5833732271814143E-3</v>
      </c>
      <c r="M78" s="32">
        <f>G78*0.62148878</f>
        <v>9.1675058278210091E-3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29" t="s">
        <v>250</v>
      </c>
      <c r="V78" s="29" t="s">
        <v>251</v>
      </c>
      <c r="W78" s="29" t="s">
        <v>189</v>
      </c>
      <c r="X78" s="29">
        <v>44646</v>
      </c>
    </row>
    <row r="79" spans="1:24" ht="45" x14ac:dyDescent="0.25">
      <c r="A79" s="29">
        <v>37</v>
      </c>
      <c r="B79" s="29" t="s">
        <v>182</v>
      </c>
      <c r="C79" s="28" t="s">
        <v>252</v>
      </c>
      <c r="D79" s="29" t="s">
        <v>184</v>
      </c>
      <c r="E79" s="30">
        <v>0.66666667000000002</v>
      </c>
      <c r="F79" s="31">
        <f>E79*30.3316</f>
        <v>20.221066767772001</v>
      </c>
      <c r="G79" s="32">
        <f t="shared" si="3"/>
        <v>9.9803093099784714E-3</v>
      </c>
      <c r="H79" s="29" t="s">
        <v>36</v>
      </c>
      <c r="I79" s="29" t="s">
        <v>199</v>
      </c>
      <c r="J79" s="29" t="s">
        <v>186</v>
      </c>
      <c r="K79" s="32">
        <f t="shared" si="20"/>
        <v>9.9803093099784714E-3</v>
      </c>
      <c r="L79" s="32">
        <f>G79*0.37851122</f>
        <v>3.7776590528973094E-3</v>
      </c>
      <c r="M79" s="32">
        <f>G79*0.62148878</f>
        <v>6.2026502570811616E-3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29" t="s">
        <v>253</v>
      </c>
      <c r="V79" s="29" t="s">
        <v>254</v>
      </c>
      <c r="W79" s="29" t="s">
        <v>189</v>
      </c>
      <c r="X79" s="29">
        <v>44720</v>
      </c>
    </row>
    <row r="80" spans="1:24" x14ac:dyDescent="0.25">
      <c r="A80" s="29">
        <v>37</v>
      </c>
      <c r="B80" s="29" t="s">
        <v>182</v>
      </c>
      <c r="C80" s="28" t="s">
        <v>255</v>
      </c>
      <c r="D80" s="29" t="s">
        <v>184</v>
      </c>
      <c r="E80" s="30">
        <v>0.33333332999999998</v>
      </c>
      <c r="F80" s="31">
        <f>E80*30.3316</f>
        <v>10.110533232228001</v>
      </c>
      <c r="G80" s="32">
        <f t="shared" ref="G80" si="23">F80/2026.0962</f>
        <v>4.9901545801369161E-3</v>
      </c>
      <c r="H80" s="29" t="s">
        <v>36</v>
      </c>
      <c r="I80" s="29" t="s">
        <v>199</v>
      </c>
      <c r="J80" s="29" t="s">
        <v>186</v>
      </c>
      <c r="K80" s="32">
        <f t="shared" ref="K80" si="24">L80+M80</f>
        <v>4.9901545801369161E-3</v>
      </c>
      <c r="L80" s="32">
        <f>G80*0.37851122</f>
        <v>1.8888294981162118E-3</v>
      </c>
      <c r="M80" s="32">
        <f>G80*0.62148878</f>
        <v>3.1013250820207039E-3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29" t="s">
        <v>253</v>
      </c>
      <c r="V80" s="29" t="s">
        <v>254</v>
      </c>
      <c r="W80" s="29" t="s">
        <v>189</v>
      </c>
      <c r="X80" s="29">
        <v>44720</v>
      </c>
    </row>
    <row r="81" spans="1:24" x14ac:dyDescent="0.25">
      <c r="A81" s="29">
        <v>38</v>
      </c>
      <c r="B81" s="29" t="s">
        <v>182</v>
      </c>
      <c r="C81" s="28" t="s">
        <v>38</v>
      </c>
      <c r="D81" s="29" t="s">
        <v>184</v>
      </c>
      <c r="E81" s="30">
        <v>1</v>
      </c>
      <c r="F81" s="31">
        <v>71.276700000000005</v>
      </c>
      <c r="G81" s="32">
        <f t="shared" si="3"/>
        <v>3.5179326628222297E-2</v>
      </c>
      <c r="H81" s="29" t="s">
        <v>37</v>
      </c>
      <c r="I81" s="29" t="s">
        <v>199</v>
      </c>
      <c r="J81" s="29" t="s">
        <v>186</v>
      </c>
      <c r="K81" s="32">
        <f t="shared" si="20"/>
        <v>3.5179326628222297E-2</v>
      </c>
      <c r="L81" s="32">
        <f t="shared" ref="L81:L88" si="25">G81*0.37851122</f>
        <v>1.3315769840826908E-2</v>
      </c>
      <c r="M81" s="32">
        <f t="shared" ref="M81:M88" si="26">G81*0.62148878</f>
        <v>2.1863556787395388E-2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28" t="s">
        <v>256</v>
      </c>
      <c r="V81" s="29" t="s">
        <v>257</v>
      </c>
      <c r="W81" s="29" t="s">
        <v>189</v>
      </c>
      <c r="X81" s="29">
        <v>43213</v>
      </c>
    </row>
    <row r="82" spans="1:24" ht="75" x14ac:dyDescent="0.25">
      <c r="A82" s="29">
        <v>39</v>
      </c>
      <c r="B82" s="29" t="s">
        <v>182</v>
      </c>
      <c r="C82" s="28" t="s">
        <v>258</v>
      </c>
      <c r="D82" s="29" t="s">
        <v>184</v>
      </c>
      <c r="E82" s="30">
        <v>1</v>
      </c>
      <c r="F82" s="31">
        <v>2.8887999999999998</v>
      </c>
      <c r="G82" s="32">
        <f t="shared" si="3"/>
        <v>1.4257960702951814E-3</v>
      </c>
      <c r="H82" s="29" t="s">
        <v>39</v>
      </c>
      <c r="I82" s="29" t="s">
        <v>199</v>
      </c>
      <c r="J82" s="29" t="s">
        <v>186</v>
      </c>
      <c r="K82" s="32">
        <f t="shared" si="20"/>
        <v>1.4257960702951811E-3</v>
      </c>
      <c r="L82" s="32">
        <f t="shared" si="25"/>
        <v>5.3967981003863485E-4</v>
      </c>
      <c r="M82" s="32">
        <f t="shared" si="26"/>
        <v>8.861162602565464E-4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29" t="s">
        <v>259</v>
      </c>
      <c r="V82" s="29" t="s">
        <v>192</v>
      </c>
      <c r="W82" s="29" t="s">
        <v>189</v>
      </c>
      <c r="X82" s="29">
        <v>44688</v>
      </c>
    </row>
    <row r="83" spans="1:24" ht="45" x14ac:dyDescent="0.25">
      <c r="A83" s="29">
        <v>40</v>
      </c>
      <c r="B83" s="29" t="s">
        <v>182</v>
      </c>
      <c r="C83" s="28" t="s">
        <v>260</v>
      </c>
      <c r="D83" s="29" t="s">
        <v>184</v>
      </c>
      <c r="E83" s="30">
        <v>0.75</v>
      </c>
      <c r="F83" s="31">
        <f>E83*1.0078</f>
        <v>0.75585000000000002</v>
      </c>
      <c r="G83" s="32">
        <f t="shared" si="3"/>
        <v>3.7305731090162453E-4</v>
      </c>
      <c r="H83" s="29" t="s">
        <v>40</v>
      </c>
      <c r="I83" s="29" t="s">
        <v>199</v>
      </c>
      <c r="J83" s="29" t="s">
        <v>186</v>
      </c>
      <c r="K83" s="32">
        <f t="shared" si="20"/>
        <v>3.7305731090162453E-4</v>
      </c>
      <c r="L83" s="32">
        <f t="shared" si="25"/>
        <v>1.4120637787929318E-4</v>
      </c>
      <c r="M83" s="32">
        <f t="shared" si="26"/>
        <v>2.3185093302233132E-4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29" t="s">
        <v>261</v>
      </c>
      <c r="V83" s="29" t="s">
        <v>262</v>
      </c>
      <c r="W83" s="29" t="s">
        <v>189</v>
      </c>
      <c r="X83" s="29">
        <v>44643</v>
      </c>
    </row>
    <row r="84" spans="1:24" ht="30" x14ac:dyDescent="0.25">
      <c r="A84" s="29">
        <v>40</v>
      </c>
      <c r="B84" s="29" t="s">
        <v>182</v>
      </c>
      <c r="C84" s="28" t="s">
        <v>263</v>
      </c>
      <c r="D84" s="29" t="s">
        <v>184</v>
      </c>
      <c r="E84" s="30">
        <v>0.25</v>
      </c>
      <c r="F84" s="31">
        <f>E84*1.0078</f>
        <v>0.25195000000000001</v>
      </c>
      <c r="G84" s="32">
        <f t="shared" si="3"/>
        <v>1.2435243696720818E-4</v>
      </c>
      <c r="H84" s="29" t="s">
        <v>40</v>
      </c>
      <c r="I84" s="29" t="s">
        <v>199</v>
      </c>
      <c r="J84" s="29" t="s">
        <v>186</v>
      </c>
      <c r="K84" s="32">
        <f t="shared" si="20"/>
        <v>1.2435243696720818E-4</v>
      </c>
      <c r="L84" s="32">
        <f t="shared" si="25"/>
        <v>4.7068792626431067E-5</v>
      </c>
      <c r="M84" s="32">
        <f t="shared" si="26"/>
        <v>7.7283644340777103E-5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29" t="s">
        <v>475</v>
      </c>
      <c r="V84" s="29" t="s">
        <v>275</v>
      </c>
      <c r="W84" s="29" t="s">
        <v>189</v>
      </c>
      <c r="X84" s="29">
        <v>44615</v>
      </c>
    </row>
    <row r="85" spans="1:24" ht="45" x14ac:dyDescent="0.25">
      <c r="A85" s="29">
        <v>41</v>
      </c>
      <c r="B85" s="29" t="s">
        <v>182</v>
      </c>
      <c r="C85" s="28" t="s">
        <v>260</v>
      </c>
      <c r="D85" s="29" t="s">
        <v>184</v>
      </c>
      <c r="E85" s="35">
        <v>0.75</v>
      </c>
      <c r="F85" s="31">
        <f>E85*12.1965</f>
        <v>9.1473750000000003</v>
      </c>
      <c r="G85" s="32">
        <f t="shared" si="3"/>
        <v>4.5147782222778963E-3</v>
      </c>
      <c r="H85" s="29" t="s">
        <v>41</v>
      </c>
      <c r="I85" s="29" t="s">
        <v>199</v>
      </c>
      <c r="J85" s="29" t="s">
        <v>186</v>
      </c>
      <c r="K85" s="32">
        <f t="shared" si="20"/>
        <v>4.5147782222778963E-3</v>
      </c>
      <c r="L85" s="32">
        <f t="shared" si="25"/>
        <v>1.7088942129438376E-3</v>
      </c>
      <c r="M85" s="32">
        <f t="shared" si="26"/>
        <v>2.8058840093340585E-3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29" t="s">
        <v>261</v>
      </c>
      <c r="V85" s="29" t="s">
        <v>262</v>
      </c>
      <c r="W85" s="29" t="s">
        <v>189</v>
      </c>
      <c r="X85" s="29">
        <v>44643</v>
      </c>
    </row>
    <row r="86" spans="1:24" ht="30" x14ac:dyDescent="0.25">
      <c r="A86" s="29">
        <v>41</v>
      </c>
      <c r="B86" s="29" t="s">
        <v>182</v>
      </c>
      <c r="C86" s="28" t="s">
        <v>263</v>
      </c>
      <c r="D86" s="29" t="s">
        <v>184</v>
      </c>
      <c r="E86" s="35">
        <v>0.25</v>
      </c>
      <c r="F86" s="31">
        <f>E86*12.1965</f>
        <v>3.0491250000000001</v>
      </c>
      <c r="G86" s="32">
        <f t="shared" si="3"/>
        <v>1.5049260740926319E-3</v>
      </c>
      <c r="H86" s="29" t="s">
        <v>41</v>
      </c>
      <c r="I86" s="29" t="s">
        <v>199</v>
      </c>
      <c r="J86" s="29" t="s">
        <v>186</v>
      </c>
      <c r="K86" s="32">
        <f t="shared" si="20"/>
        <v>1.5049260740926319E-3</v>
      </c>
      <c r="L86" s="32">
        <f t="shared" si="25"/>
        <v>5.6963140431461252E-4</v>
      </c>
      <c r="M86" s="32">
        <f t="shared" si="26"/>
        <v>9.3529466977801943E-4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29" t="s">
        <v>475</v>
      </c>
      <c r="V86" s="29" t="s">
        <v>275</v>
      </c>
      <c r="W86" s="29" t="s">
        <v>189</v>
      </c>
      <c r="X86" s="29">
        <v>44615</v>
      </c>
    </row>
    <row r="87" spans="1:24" ht="45" x14ac:dyDescent="0.25">
      <c r="A87" s="29">
        <v>42</v>
      </c>
      <c r="B87" s="29" t="s">
        <v>182</v>
      </c>
      <c r="C87" s="28" t="s">
        <v>260</v>
      </c>
      <c r="D87" s="29" t="s">
        <v>184</v>
      </c>
      <c r="E87" s="35">
        <v>0.75</v>
      </c>
      <c r="F87" s="31">
        <f>E87*0.1164</f>
        <v>8.7300000000000003E-2</v>
      </c>
      <c r="G87" s="32">
        <f t="shared" si="3"/>
        <v>4.3087786256151118E-5</v>
      </c>
      <c r="H87" s="29" t="s">
        <v>42</v>
      </c>
      <c r="I87" s="29" t="s">
        <v>199</v>
      </c>
      <c r="J87" s="29" t="s">
        <v>186</v>
      </c>
      <c r="K87" s="32">
        <f t="shared" si="20"/>
        <v>4.3087786256151118E-5</v>
      </c>
      <c r="L87" s="32">
        <f t="shared" si="25"/>
        <v>1.630921054291499E-5</v>
      </c>
      <c r="M87" s="32">
        <f t="shared" si="26"/>
        <v>2.6778575713236124E-5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29" t="s">
        <v>261</v>
      </c>
      <c r="V87" s="29" t="s">
        <v>262</v>
      </c>
      <c r="W87" s="29" t="s">
        <v>189</v>
      </c>
      <c r="X87" s="29">
        <v>44643</v>
      </c>
    </row>
    <row r="88" spans="1:24" ht="30" x14ac:dyDescent="0.25">
      <c r="A88" s="29">
        <v>42</v>
      </c>
      <c r="B88" s="29" t="s">
        <v>182</v>
      </c>
      <c r="C88" s="28" t="s">
        <v>263</v>
      </c>
      <c r="D88" s="29" t="s">
        <v>184</v>
      </c>
      <c r="E88" s="35">
        <v>0.25</v>
      </c>
      <c r="F88" s="31">
        <f>E88*0.1164</f>
        <v>2.9100000000000001E-2</v>
      </c>
      <c r="G88" s="32">
        <f t="shared" si="3"/>
        <v>1.4362595418717039E-5</v>
      </c>
      <c r="H88" s="29" t="s">
        <v>42</v>
      </c>
      <c r="I88" s="29" t="s">
        <v>199</v>
      </c>
      <c r="J88" s="29" t="s">
        <v>186</v>
      </c>
      <c r="K88" s="32">
        <f t="shared" si="20"/>
        <v>1.4362595418717039E-5</v>
      </c>
      <c r="L88" s="32">
        <f t="shared" si="25"/>
        <v>5.4364035143049971E-6</v>
      </c>
      <c r="M88" s="32">
        <f t="shared" si="26"/>
        <v>8.9261919044120413E-6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29" t="s">
        <v>475</v>
      </c>
      <c r="V88" s="29" t="s">
        <v>275</v>
      </c>
      <c r="W88" s="29" t="s">
        <v>189</v>
      </c>
      <c r="X88" s="29">
        <v>44615</v>
      </c>
    </row>
    <row r="89" spans="1:24" x14ac:dyDescent="0.25">
      <c r="A89" s="29">
        <v>43</v>
      </c>
      <c r="B89" s="29" t="s">
        <v>182</v>
      </c>
      <c r="C89" s="28" t="s">
        <v>44</v>
      </c>
      <c r="D89" s="29" t="s">
        <v>184</v>
      </c>
      <c r="E89" s="30">
        <v>1</v>
      </c>
      <c r="F89" s="31">
        <v>40.8093</v>
      </c>
      <c r="G89" s="32">
        <f t="shared" si="3"/>
        <v>2.0141837292819563E-2</v>
      </c>
      <c r="H89" s="29" t="s">
        <v>43</v>
      </c>
      <c r="I89" s="29" t="s">
        <v>199</v>
      </c>
      <c r="J89" s="29" t="s">
        <v>186</v>
      </c>
      <c r="K89" s="32">
        <f t="shared" si="20"/>
        <v>2.0141837292819563E-2</v>
      </c>
      <c r="L89" s="32">
        <f>G89*0.37851122</f>
        <v>7.62391140674663E-3</v>
      </c>
      <c r="M89" s="32">
        <f>G89*0.62148878</f>
        <v>1.2517925886072933E-2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29" t="s">
        <v>264</v>
      </c>
      <c r="V89" s="29" t="s">
        <v>265</v>
      </c>
      <c r="W89" s="29" t="s">
        <v>266</v>
      </c>
      <c r="X89" s="29">
        <v>21075</v>
      </c>
    </row>
    <row r="90" spans="1:24" ht="60" x14ac:dyDescent="0.25">
      <c r="A90" s="29">
        <v>44</v>
      </c>
      <c r="B90" s="29" t="s">
        <v>182</v>
      </c>
      <c r="C90" s="28" t="s">
        <v>267</v>
      </c>
      <c r="D90" s="29" t="s">
        <v>184</v>
      </c>
      <c r="E90" s="30">
        <v>1</v>
      </c>
      <c r="F90" s="31">
        <v>52.432000000000002</v>
      </c>
      <c r="G90" s="32">
        <f t="shared" si="3"/>
        <v>2.5878336872651952E-2</v>
      </c>
      <c r="H90" s="29" t="s">
        <v>45</v>
      </c>
      <c r="I90" s="29" t="s">
        <v>241</v>
      </c>
      <c r="J90" s="29" t="s">
        <v>186</v>
      </c>
      <c r="K90" s="32">
        <f t="shared" si="20"/>
        <v>2.5878336872651952E-2</v>
      </c>
      <c r="L90" s="32">
        <f>G90*0.37851122</f>
        <v>9.7952408612384748E-3</v>
      </c>
      <c r="M90" s="32">
        <f>G90*0.62148878</f>
        <v>1.6083096011413476E-2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29" t="s">
        <v>268</v>
      </c>
      <c r="V90" s="29" t="s">
        <v>269</v>
      </c>
      <c r="W90" s="29" t="s">
        <v>189</v>
      </c>
      <c r="X90" s="29">
        <v>44620</v>
      </c>
    </row>
    <row r="91" spans="1:24" x14ac:dyDescent="0.25">
      <c r="A91" s="29">
        <v>45</v>
      </c>
      <c r="B91" s="29" t="s">
        <v>182</v>
      </c>
      <c r="C91" s="29" t="s">
        <v>47</v>
      </c>
      <c r="D91" s="29" t="s">
        <v>184</v>
      </c>
      <c r="E91" s="35">
        <v>1</v>
      </c>
      <c r="F91" s="31">
        <v>19.493300000000001</v>
      </c>
      <c r="G91" s="32">
        <f t="shared" si="3"/>
        <v>9.6211127586143252E-3</v>
      </c>
      <c r="H91" s="29" t="s">
        <v>46</v>
      </c>
      <c r="I91" s="29" t="s">
        <v>241</v>
      </c>
      <c r="J91" s="29" t="s">
        <v>186</v>
      </c>
      <c r="K91" s="32">
        <f t="shared" si="20"/>
        <v>9.6211127586143252E-3</v>
      </c>
      <c r="L91" s="32">
        <f>G91*0.32305</f>
        <v>3.1081004766703576E-3</v>
      </c>
      <c r="M91" s="32">
        <f>G91*0.67695</f>
        <v>6.5130122819439676E-3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29" t="s">
        <v>270</v>
      </c>
      <c r="V91" s="29" t="s">
        <v>269</v>
      </c>
      <c r="W91" s="29" t="s">
        <v>189</v>
      </c>
      <c r="X91" s="29">
        <v>44620</v>
      </c>
    </row>
    <row r="92" spans="1:24" ht="75" x14ac:dyDescent="0.25">
      <c r="A92" s="29">
        <v>46</v>
      </c>
      <c r="B92" s="29" t="s">
        <v>271</v>
      </c>
      <c r="C92" s="28" t="s">
        <v>272</v>
      </c>
      <c r="D92" s="29" t="s">
        <v>273</v>
      </c>
      <c r="E92" s="30">
        <v>0.5</v>
      </c>
      <c r="F92" s="31">
        <f>E92*2.5778</f>
        <v>1.2888999999999999</v>
      </c>
      <c r="G92" s="32">
        <f t="shared" ref="G92" si="27">F92/2026.0962</f>
        <v>6.3614945825375907E-4</v>
      </c>
      <c r="H92" s="29" t="s">
        <v>48</v>
      </c>
      <c r="I92" s="29" t="s">
        <v>241</v>
      </c>
      <c r="J92" s="29" t="s">
        <v>186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28" t="s">
        <v>274</v>
      </c>
      <c r="V92" s="29" t="s">
        <v>275</v>
      </c>
      <c r="W92" s="29" t="s">
        <v>189</v>
      </c>
      <c r="X92" s="29">
        <v>44615</v>
      </c>
    </row>
    <row r="93" spans="1:24" x14ac:dyDescent="0.25">
      <c r="A93" s="29">
        <v>46</v>
      </c>
      <c r="B93" s="29" t="s">
        <v>271</v>
      </c>
      <c r="C93" s="28" t="s">
        <v>50</v>
      </c>
      <c r="D93" s="29" t="s">
        <v>273</v>
      </c>
      <c r="E93" s="30">
        <v>0.5</v>
      </c>
      <c r="F93" s="31">
        <f>E93*2.5778</f>
        <v>1.2888999999999999</v>
      </c>
      <c r="G93" s="32">
        <f t="shared" si="3"/>
        <v>6.3614945825375907E-4</v>
      </c>
      <c r="H93" s="29" t="s">
        <v>48</v>
      </c>
      <c r="I93" s="29" t="s">
        <v>241</v>
      </c>
      <c r="J93" s="29" t="s">
        <v>186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28" t="s">
        <v>276</v>
      </c>
      <c r="V93" s="29" t="s">
        <v>275</v>
      </c>
      <c r="W93" s="29" t="s">
        <v>189</v>
      </c>
      <c r="X93" s="29">
        <v>44615</v>
      </c>
    </row>
    <row r="94" spans="1:24" x14ac:dyDescent="0.25">
      <c r="A94" s="29">
        <v>47</v>
      </c>
      <c r="B94" s="29" t="s">
        <v>271</v>
      </c>
      <c r="C94" s="28" t="s">
        <v>50</v>
      </c>
      <c r="D94" s="29" t="s">
        <v>273</v>
      </c>
      <c r="E94" s="30">
        <v>1</v>
      </c>
      <c r="F94" s="31">
        <v>6.5148000000000001</v>
      </c>
      <c r="G94" s="32">
        <f t="shared" si="3"/>
        <v>3.215444557864528E-3</v>
      </c>
      <c r="H94" s="29" t="s">
        <v>49</v>
      </c>
      <c r="I94" s="29" t="s">
        <v>241</v>
      </c>
      <c r="J94" s="29" t="s">
        <v>186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28" t="s">
        <v>276</v>
      </c>
      <c r="V94" s="29" t="s">
        <v>275</v>
      </c>
      <c r="W94" s="29" t="s">
        <v>189</v>
      </c>
      <c r="X94" s="29">
        <v>44615</v>
      </c>
    </row>
    <row r="95" spans="1:24" x14ac:dyDescent="0.25">
      <c r="A95" s="29">
        <v>48</v>
      </c>
      <c r="B95" s="29" t="s">
        <v>271</v>
      </c>
      <c r="C95" s="28" t="s">
        <v>50</v>
      </c>
      <c r="D95" s="29" t="s">
        <v>273</v>
      </c>
      <c r="E95" s="30">
        <v>1</v>
      </c>
      <c r="F95" s="31">
        <v>5.1856</v>
      </c>
      <c r="G95" s="32">
        <f t="shared" si="3"/>
        <v>2.5594046324157759E-3</v>
      </c>
      <c r="H95" s="29" t="s">
        <v>51</v>
      </c>
      <c r="I95" s="29" t="s">
        <v>241</v>
      </c>
      <c r="J95" s="29" t="s">
        <v>186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29" t="s">
        <v>276</v>
      </c>
      <c r="V95" s="29" t="s">
        <v>275</v>
      </c>
      <c r="W95" s="29" t="s">
        <v>189</v>
      </c>
      <c r="X95" s="29">
        <v>44615</v>
      </c>
    </row>
    <row r="96" spans="1:24" ht="30" x14ac:dyDescent="0.25">
      <c r="A96" s="29">
        <v>49</v>
      </c>
      <c r="B96" s="29" t="s">
        <v>182</v>
      </c>
      <c r="C96" s="28" t="s">
        <v>277</v>
      </c>
      <c r="D96" s="29" t="s">
        <v>184</v>
      </c>
      <c r="E96" s="35">
        <v>1</v>
      </c>
      <c r="F96" s="31">
        <v>3.6152000000000002</v>
      </c>
      <c r="G96" s="32">
        <f t="shared" si="3"/>
        <v>1.7843180397850804E-3</v>
      </c>
      <c r="H96" s="29" t="s">
        <v>52</v>
      </c>
      <c r="I96" s="29" t="s">
        <v>241</v>
      </c>
      <c r="J96" s="29" t="s">
        <v>186</v>
      </c>
      <c r="K96" s="32">
        <f>L96+M96</f>
        <v>1.7843180397850802E-3</v>
      </c>
      <c r="L96" s="32">
        <f>G96*0.7</f>
        <v>1.2490226278495562E-3</v>
      </c>
      <c r="M96" s="32">
        <f>G96*0.3</f>
        <v>5.3529541193552408E-4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29" t="s">
        <v>278</v>
      </c>
      <c r="V96" s="29" t="s">
        <v>279</v>
      </c>
      <c r="W96" s="29" t="s">
        <v>189</v>
      </c>
      <c r="X96" s="29">
        <v>43130</v>
      </c>
    </row>
    <row r="97" spans="1:24" x14ac:dyDescent="0.25">
      <c r="A97" s="29">
        <v>50</v>
      </c>
      <c r="B97" s="29" t="s">
        <v>182</v>
      </c>
      <c r="C97" s="28" t="s">
        <v>280</v>
      </c>
      <c r="D97" s="29" t="s">
        <v>184</v>
      </c>
      <c r="E97" s="30">
        <v>1</v>
      </c>
      <c r="F97" s="31">
        <v>1.9483999999999999</v>
      </c>
      <c r="G97" s="32">
        <f t="shared" si="3"/>
        <v>9.616522650800095E-4</v>
      </c>
      <c r="H97" s="29" t="s">
        <v>53</v>
      </c>
      <c r="I97" s="29" t="s">
        <v>241</v>
      </c>
      <c r="J97" s="29" t="s">
        <v>186</v>
      </c>
      <c r="K97" s="32">
        <f>L97+M97</f>
        <v>9.616522650800095E-4</v>
      </c>
      <c r="L97" s="32">
        <f>G97*0.32305</f>
        <v>3.1066176423409707E-4</v>
      </c>
      <c r="M97" s="32">
        <f>G97*0.67695</f>
        <v>6.5099050084591243E-4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28" t="s">
        <v>281</v>
      </c>
      <c r="V97" s="29" t="s">
        <v>275</v>
      </c>
      <c r="W97" s="29" t="s">
        <v>189</v>
      </c>
      <c r="X97" s="29">
        <v>44615</v>
      </c>
    </row>
    <row r="98" spans="1:24" ht="90" x14ac:dyDescent="0.25">
      <c r="A98" s="29">
        <v>51</v>
      </c>
      <c r="B98" s="29" t="s">
        <v>182</v>
      </c>
      <c r="C98" s="28" t="s">
        <v>282</v>
      </c>
      <c r="D98" s="29" t="s">
        <v>184</v>
      </c>
      <c r="E98" s="30">
        <v>1</v>
      </c>
      <c r="F98" s="31">
        <v>0.33389999999999997</v>
      </c>
      <c r="G98" s="32">
        <f t="shared" si="3"/>
        <v>1.6479967733022745E-4</v>
      </c>
      <c r="H98" s="29" t="s">
        <v>54</v>
      </c>
      <c r="I98" s="29" t="s">
        <v>241</v>
      </c>
      <c r="J98" s="29" t="s">
        <v>186</v>
      </c>
      <c r="K98" s="32">
        <f>L98+M98</f>
        <v>1.6479967733022745E-4</v>
      </c>
      <c r="L98" s="32">
        <f>G98*0.32305</f>
        <v>5.3238535761529977E-5</v>
      </c>
      <c r="M98" s="32">
        <f>G98*0.67695</f>
        <v>1.1156114156869748E-4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29" t="s">
        <v>283</v>
      </c>
      <c r="V98" s="29" t="s">
        <v>275</v>
      </c>
      <c r="W98" s="29" t="s">
        <v>189</v>
      </c>
      <c r="X98" s="29">
        <v>44615</v>
      </c>
    </row>
    <row r="99" spans="1:24" ht="30" x14ac:dyDescent="0.25">
      <c r="A99" s="29">
        <v>52</v>
      </c>
      <c r="B99" s="29" t="s">
        <v>182</v>
      </c>
      <c r="C99" s="28" t="s">
        <v>277</v>
      </c>
      <c r="D99" s="29" t="s">
        <v>184</v>
      </c>
      <c r="E99" s="30">
        <v>1</v>
      </c>
      <c r="F99" s="31">
        <v>1.4943</v>
      </c>
      <c r="G99" s="32">
        <f t="shared" si="3"/>
        <v>7.3752667815082029E-4</v>
      </c>
      <c r="H99" s="29" t="s">
        <v>55</v>
      </c>
      <c r="I99" s="29" t="s">
        <v>241</v>
      </c>
      <c r="J99" s="29" t="s">
        <v>186</v>
      </c>
      <c r="K99" s="32">
        <f>L99+M99</f>
        <v>7.3752667815082018E-4</v>
      </c>
      <c r="L99" s="32">
        <f>G99*0.7</f>
        <v>5.1626867470557414E-4</v>
      </c>
      <c r="M99" s="32">
        <f>G99*0.3</f>
        <v>2.2125800344524607E-4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29" t="s">
        <v>278</v>
      </c>
      <c r="V99" s="29" t="s">
        <v>279</v>
      </c>
      <c r="W99" s="29" t="s">
        <v>189</v>
      </c>
      <c r="X99" s="29">
        <v>43130</v>
      </c>
    </row>
    <row r="100" spans="1:24" x14ac:dyDescent="0.25">
      <c r="A100" s="29">
        <v>53</v>
      </c>
      <c r="B100" s="29" t="s">
        <v>271</v>
      </c>
      <c r="C100" s="29" t="s">
        <v>50</v>
      </c>
      <c r="D100" s="29" t="s">
        <v>273</v>
      </c>
      <c r="E100" s="35">
        <v>0.5</v>
      </c>
      <c r="F100" s="31">
        <f>E100*1.0076</f>
        <v>0.50380000000000003</v>
      </c>
      <c r="G100" s="32">
        <f t="shared" si="3"/>
        <v>2.4865551793641389E-4</v>
      </c>
      <c r="H100" s="29" t="s">
        <v>56</v>
      </c>
      <c r="I100" s="29" t="s">
        <v>241</v>
      </c>
      <c r="J100" s="29" t="s">
        <v>186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29" t="s">
        <v>276</v>
      </c>
      <c r="V100" s="29" t="s">
        <v>275</v>
      </c>
      <c r="W100" s="29" t="s">
        <v>189</v>
      </c>
      <c r="X100" s="29">
        <v>44615</v>
      </c>
    </row>
    <row r="101" spans="1:24" ht="75" x14ac:dyDescent="0.25">
      <c r="A101" s="29">
        <v>53</v>
      </c>
      <c r="B101" s="29" t="s">
        <v>271</v>
      </c>
      <c r="C101" s="28" t="s">
        <v>272</v>
      </c>
      <c r="D101" s="29" t="s">
        <v>273</v>
      </c>
      <c r="E101" s="35">
        <v>0.5</v>
      </c>
      <c r="F101" s="31">
        <f>E101*1.0076</f>
        <v>0.50380000000000003</v>
      </c>
      <c r="G101" s="32">
        <f t="shared" si="3"/>
        <v>2.4865551793641389E-4</v>
      </c>
      <c r="H101" s="29" t="s">
        <v>56</v>
      </c>
      <c r="I101" s="29" t="s">
        <v>241</v>
      </c>
      <c r="J101" s="29" t="s">
        <v>186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29" t="s">
        <v>284</v>
      </c>
      <c r="V101" s="29" t="s">
        <v>275</v>
      </c>
      <c r="W101" s="29" t="s">
        <v>189</v>
      </c>
      <c r="X101" s="29">
        <v>44615</v>
      </c>
    </row>
    <row r="102" spans="1:24" x14ac:dyDescent="0.25">
      <c r="A102" s="29">
        <v>54</v>
      </c>
      <c r="B102" s="29" t="s">
        <v>271</v>
      </c>
      <c r="C102" s="28" t="s">
        <v>50</v>
      </c>
      <c r="D102" s="29" t="s">
        <v>273</v>
      </c>
      <c r="E102" s="30">
        <v>0.33405240000000003</v>
      </c>
      <c r="F102" s="31">
        <f>E102*3.0872</f>
        <v>1.0312865692800002</v>
      </c>
      <c r="G102" s="32">
        <f t="shared" si="3"/>
        <v>5.0900177853351687E-4</v>
      </c>
      <c r="H102" s="29" t="s">
        <v>57</v>
      </c>
      <c r="I102" s="29" t="s">
        <v>241</v>
      </c>
      <c r="J102" s="29" t="s">
        <v>186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29" t="s">
        <v>276</v>
      </c>
      <c r="V102" s="29" t="s">
        <v>275</v>
      </c>
      <c r="W102" s="29" t="s">
        <v>189</v>
      </c>
      <c r="X102" s="29">
        <v>44615</v>
      </c>
    </row>
    <row r="103" spans="1:24" ht="75" x14ac:dyDescent="0.25">
      <c r="A103" s="29">
        <v>54</v>
      </c>
      <c r="B103" s="29" t="s">
        <v>271</v>
      </c>
      <c r="C103" s="28" t="s">
        <v>272</v>
      </c>
      <c r="D103" s="29" t="s">
        <v>273</v>
      </c>
      <c r="E103" s="30">
        <v>0.33405240000000003</v>
      </c>
      <c r="F103" s="31">
        <f>E103*3.0872</f>
        <v>1.0312865692800002</v>
      </c>
      <c r="G103" s="32">
        <f t="shared" si="3"/>
        <v>5.0900177853351687E-4</v>
      </c>
      <c r="H103" s="29" t="s">
        <v>57</v>
      </c>
      <c r="I103" s="29" t="s">
        <v>241</v>
      </c>
      <c r="J103" s="29" t="s">
        <v>186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29" t="s">
        <v>284</v>
      </c>
      <c r="V103" s="29" t="s">
        <v>275</v>
      </c>
      <c r="W103" s="29" t="s">
        <v>189</v>
      </c>
      <c r="X103" s="29">
        <v>44615</v>
      </c>
    </row>
    <row r="104" spans="1:24" ht="75" x14ac:dyDescent="0.25">
      <c r="A104" s="29">
        <v>54</v>
      </c>
      <c r="B104" s="29" t="s">
        <v>182</v>
      </c>
      <c r="C104" s="28" t="s">
        <v>285</v>
      </c>
      <c r="D104" s="29" t="s">
        <v>184</v>
      </c>
      <c r="E104" s="30">
        <v>0.33189511999999999</v>
      </c>
      <c r="F104" s="31">
        <f>E104*3.0872</f>
        <v>1.0246266144639999</v>
      </c>
      <c r="G104" s="32">
        <f t="shared" si="3"/>
        <v>5.0571469136756681E-4</v>
      </c>
      <c r="H104" s="29" t="s">
        <v>57</v>
      </c>
      <c r="I104" s="29" t="s">
        <v>241</v>
      </c>
      <c r="J104" s="29" t="s">
        <v>186</v>
      </c>
      <c r="K104" s="32">
        <f>L104+M104</f>
        <v>5.0571469136756681E-4</v>
      </c>
      <c r="L104" s="32">
        <f>G104*0.7</f>
        <v>3.5400028395729673E-4</v>
      </c>
      <c r="M104" s="32">
        <f>G104*0.3</f>
        <v>1.5171440741027005E-4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28" t="s">
        <v>286</v>
      </c>
      <c r="V104" s="29" t="s">
        <v>269</v>
      </c>
      <c r="W104" s="29" t="s">
        <v>189</v>
      </c>
      <c r="X104" s="29">
        <v>44620</v>
      </c>
    </row>
    <row r="105" spans="1:24" ht="75" x14ac:dyDescent="0.25">
      <c r="A105" s="29">
        <v>55</v>
      </c>
      <c r="B105" s="29" t="s">
        <v>182</v>
      </c>
      <c r="C105" s="28" t="s">
        <v>287</v>
      </c>
      <c r="D105" s="29" t="s">
        <v>184</v>
      </c>
      <c r="E105" s="30">
        <v>1</v>
      </c>
      <c r="F105" s="31">
        <v>3.1089000000000002</v>
      </c>
      <c r="G105" s="32">
        <f t="shared" si="3"/>
        <v>1.5344286218986049E-3</v>
      </c>
      <c r="H105" s="29" t="s">
        <v>58</v>
      </c>
      <c r="I105" s="29" t="s">
        <v>241</v>
      </c>
      <c r="J105" s="29" t="s">
        <v>186</v>
      </c>
      <c r="K105" s="32">
        <f t="shared" ref="K105:K125" si="28">L105+M105</f>
        <v>1.5344286218986047E-3</v>
      </c>
      <c r="L105" s="32">
        <f>G105*0.37851122</f>
        <v>5.8079844967775965E-4</v>
      </c>
      <c r="M105" s="32">
        <f>G105*0.62148878</f>
        <v>9.5363017222084513E-4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29" t="s">
        <v>288</v>
      </c>
      <c r="V105" s="29" t="s">
        <v>269</v>
      </c>
      <c r="W105" s="29" t="s">
        <v>189</v>
      </c>
      <c r="X105" s="29">
        <v>44620</v>
      </c>
    </row>
    <row r="106" spans="1:24" ht="30" x14ac:dyDescent="0.25">
      <c r="A106" s="29">
        <v>56</v>
      </c>
      <c r="B106" s="29" t="s">
        <v>182</v>
      </c>
      <c r="C106" s="28" t="s">
        <v>289</v>
      </c>
      <c r="D106" s="29" t="s">
        <v>184</v>
      </c>
      <c r="E106" s="30">
        <v>1</v>
      </c>
      <c r="F106" s="31">
        <f>E106*3.6115</f>
        <v>3.6114999999999999</v>
      </c>
      <c r="G106" s="32">
        <f t="shared" si="3"/>
        <v>1.7824918678589891E-3</v>
      </c>
      <c r="H106" s="29" t="s">
        <v>59</v>
      </c>
      <c r="I106" s="29" t="s">
        <v>241</v>
      </c>
      <c r="J106" s="29" t="s">
        <v>186</v>
      </c>
      <c r="K106" s="32">
        <f t="shared" si="28"/>
        <v>1.7824918678589889E-3</v>
      </c>
      <c r="L106" s="32">
        <f>G106*0.37851122</f>
        <v>6.7469317154338472E-4</v>
      </c>
      <c r="M106" s="32">
        <f>G106*0.62148878</f>
        <v>1.1077986963156043E-3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29" t="s">
        <v>290</v>
      </c>
      <c r="V106" s="29" t="s">
        <v>269</v>
      </c>
      <c r="W106" s="29" t="s">
        <v>189</v>
      </c>
      <c r="X106" s="29">
        <v>44620</v>
      </c>
    </row>
    <row r="107" spans="1:24" ht="60" x14ac:dyDescent="0.25">
      <c r="A107" s="29">
        <v>57</v>
      </c>
      <c r="B107" s="29" t="s">
        <v>182</v>
      </c>
      <c r="C107" s="28" t="s">
        <v>291</v>
      </c>
      <c r="D107" s="29" t="s">
        <v>184</v>
      </c>
      <c r="E107" s="35">
        <v>1</v>
      </c>
      <c r="F107" s="31">
        <v>44.353000000000002</v>
      </c>
      <c r="G107" s="32">
        <f t="shared" si="3"/>
        <v>2.189086579403288E-2</v>
      </c>
      <c r="H107" s="29" t="s">
        <v>60</v>
      </c>
      <c r="I107" s="29" t="s">
        <v>241</v>
      </c>
      <c r="J107" s="29" t="s">
        <v>186</v>
      </c>
      <c r="K107" s="32">
        <f t="shared" si="28"/>
        <v>2.189086579403288E-2</v>
      </c>
      <c r="L107" s="32">
        <f>G107*0.32305</f>
        <v>7.0718441947623216E-3</v>
      </c>
      <c r="M107" s="32">
        <f>G107*0.67695</f>
        <v>1.4819021599270558E-2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29" t="s">
        <v>292</v>
      </c>
      <c r="V107" s="29" t="s">
        <v>269</v>
      </c>
      <c r="W107" s="29" t="s">
        <v>189</v>
      </c>
      <c r="X107" s="29">
        <v>44620</v>
      </c>
    </row>
    <row r="108" spans="1:24" ht="75" x14ac:dyDescent="0.25">
      <c r="A108" s="29">
        <v>58</v>
      </c>
      <c r="B108" s="29" t="s">
        <v>182</v>
      </c>
      <c r="C108" s="28" t="s">
        <v>293</v>
      </c>
      <c r="D108" s="29" t="s">
        <v>184</v>
      </c>
      <c r="E108" s="30">
        <v>1</v>
      </c>
      <c r="F108" s="31">
        <v>1.091</v>
      </c>
      <c r="G108" s="32">
        <f t="shared" si="3"/>
        <v>5.3847393820688277E-4</v>
      </c>
      <c r="H108" s="29" t="s">
        <v>61</v>
      </c>
      <c r="I108" s="29" t="s">
        <v>199</v>
      </c>
      <c r="J108" s="29" t="s">
        <v>186</v>
      </c>
      <c r="K108" s="32">
        <f t="shared" si="28"/>
        <v>5.3847393820688277E-4</v>
      </c>
      <c r="L108" s="32">
        <f t="shared" ref="L108:L120" si="29">G108*0.37851122</f>
        <v>2.038184272888918E-4</v>
      </c>
      <c r="M108" s="32">
        <f t="shared" ref="M108:M120" si="30">G108*0.62148878</f>
        <v>3.3465551091799097E-4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28" t="s">
        <v>294</v>
      </c>
      <c r="V108" s="29" t="s">
        <v>257</v>
      </c>
      <c r="W108" s="29" t="s">
        <v>189</v>
      </c>
      <c r="X108" s="29">
        <v>43231</v>
      </c>
    </row>
    <row r="109" spans="1:24" x14ac:dyDescent="0.25">
      <c r="A109" s="29">
        <v>59</v>
      </c>
      <c r="B109" s="29" t="s">
        <v>182</v>
      </c>
      <c r="C109" s="28" t="s">
        <v>65</v>
      </c>
      <c r="D109" s="29" t="s">
        <v>184</v>
      </c>
      <c r="E109" s="30">
        <v>0.125</v>
      </c>
      <c r="F109" s="31">
        <f>E109*0.5584</f>
        <v>6.9800000000000001E-2</v>
      </c>
      <c r="G109" s="32">
        <f t="shared" si="3"/>
        <v>3.4450486605719908E-5</v>
      </c>
      <c r="H109" s="29" t="s">
        <v>62</v>
      </c>
      <c r="I109" s="29" t="s">
        <v>199</v>
      </c>
      <c r="J109" s="29" t="s">
        <v>186</v>
      </c>
      <c r="K109" s="32">
        <f t="shared" si="28"/>
        <v>3.4450486605719908E-5</v>
      </c>
      <c r="L109" s="32">
        <f t="shared" si="29"/>
        <v>1.30398957147247E-5</v>
      </c>
      <c r="M109" s="32">
        <f t="shared" si="30"/>
        <v>2.1410590890995205E-5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6" t="s">
        <v>295</v>
      </c>
      <c r="V109" s="29" t="s">
        <v>275</v>
      </c>
      <c r="W109" s="29" t="s">
        <v>189</v>
      </c>
      <c r="X109" s="29">
        <v>44615</v>
      </c>
    </row>
    <row r="110" spans="1:24" x14ac:dyDescent="0.25">
      <c r="A110" s="29">
        <v>59</v>
      </c>
      <c r="B110" s="29" t="s">
        <v>182</v>
      </c>
      <c r="C110" s="28" t="s">
        <v>44</v>
      </c>
      <c r="D110" s="29" t="s">
        <v>184</v>
      </c>
      <c r="E110" s="30">
        <v>0.375</v>
      </c>
      <c r="F110" s="31">
        <f t="shared" ref="F110:F112" si="31">E110*0.5584</f>
        <v>0.2094</v>
      </c>
      <c r="G110" s="32">
        <f t="shared" si="3"/>
        <v>1.0335145981715972E-4</v>
      </c>
      <c r="H110" s="29" t="s">
        <v>62</v>
      </c>
      <c r="I110" s="29" t="s">
        <v>199</v>
      </c>
      <c r="J110" s="29" t="s">
        <v>186</v>
      </c>
      <c r="K110" s="32">
        <f t="shared" si="28"/>
        <v>1.0335145981715972E-4</v>
      </c>
      <c r="L110" s="32">
        <f t="shared" si="29"/>
        <v>3.9119687144174103E-5</v>
      </c>
      <c r="M110" s="32">
        <f t="shared" si="30"/>
        <v>6.4231772672985614E-5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29" t="s">
        <v>264</v>
      </c>
      <c r="V110" s="29" t="s">
        <v>265</v>
      </c>
      <c r="W110" s="29" t="s">
        <v>266</v>
      </c>
      <c r="X110" s="37">
        <v>44620</v>
      </c>
    </row>
    <row r="111" spans="1:24" ht="45" x14ac:dyDescent="0.25">
      <c r="A111" s="29">
        <v>59</v>
      </c>
      <c r="B111" s="29" t="s">
        <v>182</v>
      </c>
      <c r="C111" s="28" t="s">
        <v>296</v>
      </c>
      <c r="D111" s="29" t="s">
        <v>184</v>
      </c>
      <c r="E111" s="30">
        <v>0.25</v>
      </c>
      <c r="F111" s="31">
        <f t="shared" si="31"/>
        <v>0.1396</v>
      </c>
      <c r="G111" s="32">
        <f t="shared" si="3"/>
        <v>6.8900973211439816E-5</v>
      </c>
      <c r="H111" s="29" t="s">
        <v>62</v>
      </c>
      <c r="I111" s="29" t="s">
        <v>199</v>
      </c>
      <c r="J111" s="29" t="s">
        <v>186</v>
      </c>
      <c r="K111" s="32">
        <f t="shared" si="28"/>
        <v>6.8900973211439816E-5</v>
      </c>
      <c r="L111" s="32">
        <f t="shared" si="29"/>
        <v>2.60797914294494E-5</v>
      </c>
      <c r="M111" s="32">
        <f t="shared" si="30"/>
        <v>4.2821181781990409E-5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77" t="s">
        <v>476</v>
      </c>
      <c r="V111" s="83" t="s">
        <v>312</v>
      </c>
      <c r="W111" s="84" t="s">
        <v>189</v>
      </c>
      <c r="X111" s="85">
        <v>44641</v>
      </c>
    </row>
    <row r="112" spans="1:24" x14ac:dyDescent="0.25">
      <c r="A112" s="29">
        <v>59</v>
      </c>
      <c r="B112" s="29" t="s">
        <v>182</v>
      </c>
      <c r="C112" s="28" t="s">
        <v>302</v>
      </c>
      <c r="D112" s="29" t="s">
        <v>184</v>
      </c>
      <c r="E112" s="30">
        <f>0.25/3</f>
        <v>8.3333333333333329E-2</v>
      </c>
      <c r="F112" s="31">
        <f t="shared" si="31"/>
        <v>4.6533333333333329E-2</v>
      </c>
      <c r="G112" s="32">
        <f t="shared" si="3"/>
        <v>2.2966991070479935E-5</v>
      </c>
      <c r="H112" s="29" t="s">
        <v>62</v>
      </c>
      <c r="I112" s="29" t="s">
        <v>199</v>
      </c>
      <c r="J112" s="29" t="s">
        <v>186</v>
      </c>
      <c r="K112" s="32">
        <f t="shared" si="28"/>
        <v>2.2966991070479935E-5</v>
      </c>
      <c r="L112" s="32">
        <f t="shared" si="29"/>
        <v>8.6932638098164667E-6</v>
      </c>
      <c r="M112" s="32">
        <f t="shared" si="30"/>
        <v>1.4273727260663469E-5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7" t="s">
        <v>485</v>
      </c>
      <c r="V112" s="37" t="s">
        <v>297</v>
      </c>
      <c r="W112" s="37" t="s">
        <v>298</v>
      </c>
      <c r="X112" s="37">
        <v>32174</v>
      </c>
    </row>
    <row r="113" spans="1:24" x14ac:dyDescent="0.25">
      <c r="A113" s="29">
        <v>59</v>
      </c>
      <c r="B113" s="29" t="s">
        <v>182</v>
      </c>
      <c r="C113" s="28" t="s">
        <v>299</v>
      </c>
      <c r="D113" s="29" t="s">
        <v>184</v>
      </c>
      <c r="E113" s="30">
        <f>0.25/3</f>
        <v>8.3333333333333329E-2</v>
      </c>
      <c r="F113" s="31">
        <f t="shared" ref="F113:F114" si="32">E113*0.5584</f>
        <v>4.6533333333333329E-2</v>
      </c>
      <c r="G113" s="32">
        <f t="shared" ref="G113:G115" si="33">F113/2026.0962</f>
        <v>2.2966991070479935E-5</v>
      </c>
      <c r="H113" s="29" t="s">
        <v>62</v>
      </c>
      <c r="I113" s="29" t="s">
        <v>199</v>
      </c>
      <c r="J113" s="29" t="s">
        <v>186</v>
      </c>
      <c r="K113" s="32">
        <f t="shared" ref="K113:K115" si="34">L113+M113</f>
        <v>2.2966991070479935E-5</v>
      </c>
      <c r="L113" s="32">
        <f t="shared" si="29"/>
        <v>8.6932638098164667E-6</v>
      </c>
      <c r="M113" s="32">
        <f t="shared" si="30"/>
        <v>1.4273727260663469E-5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29" t="s">
        <v>300</v>
      </c>
      <c r="V113" s="29" t="s">
        <v>237</v>
      </c>
      <c r="W113" s="29" t="s">
        <v>189</v>
      </c>
      <c r="X113" s="29">
        <v>44644</v>
      </c>
    </row>
    <row r="114" spans="1:24" x14ac:dyDescent="0.25">
      <c r="A114" s="29">
        <v>59</v>
      </c>
      <c r="B114" s="29" t="s">
        <v>182</v>
      </c>
      <c r="C114" s="28" t="s">
        <v>301</v>
      </c>
      <c r="D114" s="29" t="s">
        <v>184</v>
      </c>
      <c r="E114" s="30">
        <f>0.25/3</f>
        <v>8.3333333333333329E-2</v>
      </c>
      <c r="F114" s="31">
        <f t="shared" si="32"/>
        <v>4.6533333333333329E-2</v>
      </c>
      <c r="G114" s="32">
        <f t="shared" si="33"/>
        <v>2.2966991070479935E-5</v>
      </c>
      <c r="H114" s="29" t="s">
        <v>62</v>
      </c>
      <c r="I114" s="29" t="s">
        <v>199</v>
      </c>
      <c r="J114" s="29" t="s">
        <v>186</v>
      </c>
      <c r="K114" s="32">
        <f t="shared" si="34"/>
        <v>2.2966991070479935E-5</v>
      </c>
      <c r="L114" s="32">
        <f t="shared" si="29"/>
        <v>8.6932638098164667E-6</v>
      </c>
      <c r="M114" s="32">
        <f t="shared" si="30"/>
        <v>1.4273727260663469E-5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29" t="s">
        <v>300</v>
      </c>
      <c r="V114" s="29" t="s">
        <v>237</v>
      </c>
      <c r="W114" s="29" t="s">
        <v>189</v>
      </c>
      <c r="X114" s="29">
        <v>44644</v>
      </c>
    </row>
    <row r="115" spans="1:24" x14ac:dyDescent="0.25">
      <c r="A115" s="29">
        <v>60</v>
      </c>
      <c r="B115" s="29" t="s">
        <v>182</v>
      </c>
      <c r="C115" s="28" t="s">
        <v>65</v>
      </c>
      <c r="D115" s="29" t="s">
        <v>184</v>
      </c>
      <c r="E115" s="30">
        <v>0.125</v>
      </c>
      <c r="F115" s="31">
        <f t="shared" ref="F115:F120" si="35">E115*0.5924</f>
        <v>7.4050000000000005E-2</v>
      </c>
      <c r="G115" s="32">
        <f t="shared" si="33"/>
        <v>3.6548116520824629E-5</v>
      </c>
      <c r="H115" s="29" t="s">
        <v>63</v>
      </c>
      <c r="I115" s="29" t="s">
        <v>199</v>
      </c>
      <c r="J115" s="29" t="s">
        <v>186</v>
      </c>
      <c r="K115" s="32">
        <f t="shared" si="34"/>
        <v>3.6548116520824629E-5</v>
      </c>
      <c r="L115" s="32">
        <f t="shared" si="29"/>
        <v>1.3833872172999485E-5</v>
      </c>
      <c r="M115" s="32">
        <f t="shared" si="30"/>
        <v>2.2714244347825142E-5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6" t="s">
        <v>295</v>
      </c>
      <c r="V115" s="29" t="s">
        <v>275</v>
      </c>
      <c r="W115" s="29" t="s">
        <v>189</v>
      </c>
      <c r="X115" s="29">
        <v>44615</v>
      </c>
    </row>
    <row r="116" spans="1:24" x14ac:dyDescent="0.25">
      <c r="A116" s="29">
        <v>60</v>
      </c>
      <c r="B116" s="29" t="s">
        <v>182</v>
      </c>
      <c r="C116" s="28" t="s">
        <v>44</v>
      </c>
      <c r="D116" s="29" t="s">
        <v>184</v>
      </c>
      <c r="E116" s="30">
        <v>0.375</v>
      </c>
      <c r="F116" s="31">
        <f t="shared" si="35"/>
        <v>0.22215000000000001</v>
      </c>
      <c r="G116" s="32">
        <f t="shared" si="3"/>
        <v>1.0964434956247389E-4</v>
      </c>
      <c r="H116" s="29" t="s">
        <v>63</v>
      </c>
      <c r="I116" s="29" t="s">
        <v>199</v>
      </c>
      <c r="J116" s="29" t="s">
        <v>186</v>
      </c>
      <c r="K116" s="32">
        <f t="shared" si="28"/>
        <v>1.0964434956247389E-4</v>
      </c>
      <c r="L116" s="32">
        <f t="shared" si="29"/>
        <v>4.1501616518998459E-5</v>
      </c>
      <c r="M116" s="32">
        <f t="shared" si="30"/>
        <v>6.8142733043475434E-5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29" t="s">
        <v>264</v>
      </c>
      <c r="V116" s="29" t="s">
        <v>265</v>
      </c>
      <c r="W116" s="29" t="s">
        <v>266</v>
      </c>
      <c r="X116" s="37">
        <v>44620</v>
      </c>
    </row>
    <row r="117" spans="1:24" ht="45" x14ac:dyDescent="0.25">
      <c r="A117" s="29">
        <v>60</v>
      </c>
      <c r="B117" s="29" t="s">
        <v>182</v>
      </c>
      <c r="C117" s="28" t="s">
        <v>296</v>
      </c>
      <c r="D117" s="29" t="s">
        <v>184</v>
      </c>
      <c r="E117" s="30">
        <v>0.25</v>
      </c>
      <c r="F117" s="31">
        <f t="shared" si="35"/>
        <v>0.14810000000000001</v>
      </c>
      <c r="G117" s="32">
        <f t="shared" si="3"/>
        <v>7.3096233041649257E-5</v>
      </c>
      <c r="H117" s="29" t="s">
        <v>63</v>
      </c>
      <c r="I117" s="29" t="s">
        <v>199</v>
      </c>
      <c r="J117" s="29" t="s">
        <v>186</v>
      </c>
      <c r="K117" s="32">
        <f t="shared" si="28"/>
        <v>7.3096233041649257E-5</v>
      </c>
      <c r="L117" s="32">
        <f t="shared" si="29"/>
        <v>2.7667744345998969E-5</v>
      </c>
      <c r="M117" s="32">
        <f t="shared" si="30"/>
        <v>4.5428488695650285E-5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77" t="s">
        <v>476</v>
      </c>
      <c r="V117" s="83" t="s">
        <v>312</v>
      </c>
      <c r="W117" s="84" t="s">
        <v>189</v>
      </c>
      <c r="X117" s="85">
        <v>44641</v>
      </c>
    </row>
    <row r="118" spans="1:24" x14ac:dyDescent="0.25">
      <c r="A118" s="29">
        <v>60</v>
      </c>
      <c r="B118" s="29" t="s">
        <v>182</v>
      </c>
      <c r="C118" s="28" t="s">
        <v>302</v>
      </c>
      <c r="D118" s="29" t="s">
        <v>184</v>
      </c>
      <c r="E118" s="30">
        <f>0.25/3</f>
        <v>8.3333333333333329E-2</v>
      </c>
      <c r="F118" s="31">
        <f t="shared" si="35"/>
        <v>4.936666666666667E-2</v>
      </c>
      <c r="G118" s="32">
        <f t="shared" si="3"/>
        <v>2.4365411013883089E-5</v>
      </c>
      <c r="H118" s="29" t="s">
        <v>63</v>
      </c>
      <c r="I118" s="29" t="s">
        <v>199</v>
      </c>
      <c r="J118" s="29" t="s">
        <v>186</v>
      </c>
      <c r="K118" s="32">
        <f t="shared" si="28"/>
        <v>2.4365411013883089E-5</v>
      </c>
      <c r="L118" s="32">
        <f t="shared" si="29"/>
        <v>9.2225814486663253E-6</v>
      </c>
      <c r="M118" s="32">
        <f t="shared" si="30"/>
        <v>1.5142829565216764E-5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7" t="s">
        <v>485</v>
      </c>
      <c r="V118" s="37" t="s">
        <v>297</v>
      </c>
      <c r="W118" s="37" t="s">
        <v>298</v>
      </c>
      <c r="X118" s="37">
        <v>32174</v>
      </c>
    </row>
    <row r="119" spans="1:24" x14ac:dyDescent="0.25">
      <c r="A119" s="29">
        <v>60</v>
      </c>
      <c r="B119" s="29" t="s">
        <v>182</v>
      </c>
      <c r="C119" s="28" t="s">
        <v>299</v>
      </c>
      <c r="D119" s="29" t="s">
        <v>184</v>
      </c>
      <c r="E119" s="30">
        <f>0.25/3</f>
        <v>8.3333333333333329E-2</v>
      </c>
      <c r="F119" s="31">
        <f t="shared" si="35"/>
        <v>4.936666666666667E-2</v>
      </c>
      <c r="G119" s="32">
        <f t="shared" ref="G119:G120" si="36">F119/2026.0962</f>
        <v>2.4365411013883089E-5</v>
      </c>
      <c r="H119" s="29" t="s">
        <v>63</v>
      </c>
      <c r="I119" s="29" t="s">
        <v>199</v>
      </c>
      <c r="J119" s="29" t="s">
        <v>186</v>
      </c>
      <c r="K119" s="32">
        <f t="shared" ref="K119:K120" si="37">L119+M119</f>
        <v>2.4365411013883089E-5</v>
      </c>
      <c r="L119" s="32">
        <f t="shared" si="29"/>
        <v>9.2225814486663253E-6</v>
      </c>
      <c r="M119" s="32">
        <f t="shared" si="30"/>
        <v>1.5142829565216764E-5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29" t="s">
        <v>300</v>
      </c>
      <c r="V119" s="29" t="s">
        <v>237</v>
      </c>
      <c r="W119" s="29" t="s">
        <v>189</v>
      </c>
      <c r="X119" s="29">
        <v>44644</v>
      </c>
    </row>
    <row r="120" spans="1:24" x14ac:dyDescent="0.25">
      <c r="A120" s="29">
        <v>60</v>
      </c>
      <c r="B120" s="29" t="s">
        <v>182</v>
      </c>
      <c r="C120" s="28" t="s">
        <v>301</v>
      </c>
      <c r="D120" s="29" t="s">
        <v>184</v>
      </c>
      <c r="E120" s="30">
        <f>0.25/3</f>
        <v>8.3333333333333329E-2</v>
      </c>
      <c r="F120" s="31">
        <f t="shared" si="35"/>
        <v>4.936666666666667E-2</v>
      </c>
      <c r="G120" s="32">
        <f t="shared" si="36"/>
        <v>2.4365411013883089E-5</v>
      </c>
      <c r="H120" s="29" t="s">
        <v>63</v>
      </c>
      <c r="I120" s="29" t="s">
        <v>199</v>
      </c>
      <c r="J120" s="29" t="s">
        <v>186</v>
      </c>
      <c r="K120" s="32">
        <f t="shared" si="37"/>
        <v>2.4365411013883089E-5</v>
      </c>
      <c r="L120" s="32">
        <f t="shared" si="29"/>
        <v>9.2225814486663253E-6</v>
      </c>
      <c r="M120" s="32">
        <f t="shared" si="30"/>
        <v>1.5142829565216764E-5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29" t="s">
        <v>300</v>
      </c>
      <c r="V120" s="29" t="s">
        <v>237</v>
      </c>
      <c r="W120" s="29" t="s">
        <v>189</v>
      </c>
      <c r="X120" s="29">
        <v>44644</v>
      </c>
    </row>
    <row r="121" spans="1:24" x14ac:dyDescent="0.25">
      <c r="A121" s="29">
        <v>61</v>
      </c>
      <c r="B121" s="29" t="s">
        <v>182</v>
      </c>
      <c r="C121" s="29" t="s">
        <v>65</v>
      </c>
      <c r="D121" s="29" t="s">
        <v>184</v>
      </c>
      <c r="E121" s="35">
        <v>1</v>
      </c>
      <c r="F121" s="31">
        <v>0.60089999999999999</v>
      </c>
      <c r="G121" s="32">
        <f t="shared" si="3"/>
        <v>2.9658019199680648E-4</v>
      </c>
      <c r="H121" s="29" t="s">
        <v>64</v>
      </c>
      <c r="I121" s="29" t="s">
        <v>199</v>
      </c>
      <c r="J121" s="29" t="s">
        <v>186</v>
      </c>
      <c r="K121" s="32">
        <f t="shared" si="28"/>
        <v>2.9658019199680643E-4</v>
      </c>
      <c r="L121" s="32">
        <f t="shared" ref="L121:L128" si="38">G121*0.37851122</f>
        <v>1.1225893030054546E-4</v>
      </c>
      <c r="M121" s="32">
        <f t="shared" ref="M121:M128" si="39">G121*0.62148878</f>
        <v>1.84321261696261E-4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29" t="s">
        <v>295</v>
      </c>
      <c r="V121" s="29" t="s">
        <v>275</v>
      </c>
      <c r="W121" s="29" t="s">
        <v>189</v>
      </c>
      <c r="X121" s="29">
        <v>44615</v>
      </c>
    </row>
    <row r="122" spans="1:24" x14ac:dyDescent="0.25">
      <c r="A122" s="29">
        <v>62</v>
      </c>
      <c r="B122" s="29" t="s">
        <v>182</v>
      </c>
      <c r="C122" s="28" t="s">
        <v>65</v>
      </c>
      <c r="D122" s="29" t="s">
        <v>184</v>
      </c>
      <c r="E122" s="30">
        <v>0.5</v>
      </c>
      <c r="F122" s="31">
        <f>0.5425/2</f>
        <v>0.27124999999999999</v>
      </c>
      <c r="G122" s="32">
        <f t="shared" si="3"/>
        <v>1.3387814458168374E-4</v>
      </c>
      <c r="H122" s="29" t="s">
        <v>66</v>
      </c>
      <c r="I122" s="29" t="s">
        <v>199</v>
      </c>
      <c r="J122" s="29" t="s">
        <v>186</v>
      </c>
      <c r="K122" s="32">
        <f t="shared" si="28"/>
        <v>1.3387814458168374E-4</v>
      </c>
      <c r="L122" s="32">
        <f t="shared" si="38"/>
        <v>5.0674379836949501E-5</v>
      </c>
      <c r="M122" s="32">
        <f t="shared" si="39"/>
        <v>8.3203764744734236E-5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28" t="s">
        <v>295</v>
      </c>
      <c r="V122" s="29" t="s">
        <v>275</v>
      </c>
      <c r="W122" s="29" t="s">
        <v>189</v>
      </c>
      <c r="X122" s="29">
        <v>44615</v>
      </c>
    </row>
    <row r="123" spans="1:24" ht="45" x14ac:dyDescent="0.25">
      <c r="A123" s="29">
        <v>62</v>
      </c>
      <c r="B123" s="29" t="s">
        <v>182</v>
      </c>
      <c r="C123" s="28" t="s">
        <v>296</v>
      </c>
      <c r="D123" s="29" t="s">
        <v>184</v>
      </c>
      <c r="E123" s="30">
        <v>0.25</v>
      </c>
      <c r="F123" s="31">
        <f>0.5425/4</f>
        <v>0.135625</v>
      </c>
      <c r="G123" s="32">
        <f t="shared" ref="G123:G124" si="40">F123/2026.0962</f>
        <v>6.6939072290841869E-5</v>
      </c>
      <c r="H123" s="29" t="s">
        <v>66</v>
      </c>
      <c r="I123" s="29" t="s">
        <v>199</v>
      </c>
      <c r="J123" s="29" t="s">
        <v>186</v>
      </c>
      <c r="K123" s="32">
        <f t="shared" ref="K123:K124" si="41">L123+M123</f>
        <v>6.6939072290841869E-5</v>
      </c>
      <c r="L123" s="32">
        <f t="shared" ref="L123:L124" si="42">G123*0.37851122</f>
        <v>2.533718991847475E-5</v>
      </c>
      <c r="M123" s="32">
        <f t="shared" ref="M123:M124" si="43">G123*0.62148878</f>
        <v>4.1601882372367118E-5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77" t="s">
        <v>476</v>
      </c>
      <c r="V123" s="83" t="s">
        <v>312</v>
      </c>
      <c r="W123" s="84" t="s">
        <v>189</v>
      </c>
      <c r="X123" s="85">
        <v>44641</v>
      </c>
    </row>
    <row r="124" spans="1:24" ht="45" x14ac:dyDescent="0.25">
      <c r="A124" s="29">
        <v>62</v>
      </c>
      <c r="B124" s="29" t="s">
        <v>182</v>
      </c>
      <c r="C124" s="28" t="s">
        <v>454</v>
      </c>
      <c r="D124" s="29" t="s">
        <v>184</v>
      </c>
      <c r="E124" s="30">
        <v>0.25</v>
      </c>
      <c r="F124" s="31">
        <f>0.5425/4</f>
        <v>0.135625</v>
      </c>
      <c r="G124" s="32">
        <f t="shared" si="40"/>
        <v>6.6939072290841869E-5</v>
      </c>
      <c r="H124" s="29" t="s">
        <v>66</v>
      </c>
      <c r="I124" s="29" t="s">
        <v>199</v>
      </c>
      <c r="J124" s="29" t="s">
        <v>186</v>
      </c>
      <c r="K124" s="32">
        <f t="shared" si="41"/>
        <v>6.6939072290841869E-5</v>
      </c>
      <c r="L124" s="32">
        <f t="shared" si="42"/>
        <v>2.533718991847475E-5</v>
      </c>
      <c r="M124" s="32">
        <f t="shared" si="43"/>
        <v>4.1601882372367118E-5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7" t="s">
        <v>485</v>
      </c>
      <c r="V124" s="37" t="s">
        <v>297</v>
      </c>
      <c r="W124" s="37" t="s">
        <v>298</v>
      </c>
      <c r="X124" s="37">
        <v>32174</v>
      </c>
    </row>
    <row r="125" spans="1:24" x14ac:dyDescent="0.25">
      <c r="A125" s="29">
        <v>63</v>
      </c>
      <c r="B125" s="29" t="s">
        <v>182</v>
      </c>
      <c r="C125" s="28" t="s">
        <v>303</v>
      </c>
      <c r="D125" s="29" t="s">
        <v>184</v>
      </c>
      <c r="E125" s="30">
        <v>1</v>
      </c>
      <c r="F125" s="31">
        <v>0.54239999999999999</v>
      </c>
      <c r="G125" s="32">
        <f t="shared" si="3"/>
        <v>2.6770693316536501E-4</v>
      </c>
      <c r="H125" s="29" t="s">
        <v>67</v>
      </c>
      <c r="I125" s="29" t="s">
        <v>199</v>
      </c>
      <c r="J125" s="29" t="s">
        <v>186</v>
      </c>
      <c r="K125" s="32">
        <f t="shared" si="28"/>
        <v>2.6770693316536501E-4</v>
      </c>
      <c r="L125" s="32">
        <f t="shared" si="38"/>
        <v>1.0133007787488077E-4</v>
      </c>
      <c r="M125" s="32">
        <f t="shared" si="39"/>
        <v>1.6637685529048422E-4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29" t="s">
        <v>295</v>
      </c>
      <c r="V125" s="29" t="s">
        <v>275</v>
      </c>
      <c r="W125" s="29" t="s">
        <v>189</v>
      </c>
      <c r="X125" s="29">
        <v>44615</v>
      </c>
    </row>
    <row r="126" spans="1:24" x14ac:dyDescent="0.25">
      <c r="A126" s="29">
        <v>64</v>
      </c>
      <c r="B126" s="29" t="s">
        <v>182</v>
      </c>
      <c r="C126" s="28" t="s">
        <v>304</v>
      </c>
      <c r="D126" s="29" t="s">
        <v>184</v>
      </c>
      <c r="E126" s="30">
        <v>1</v>
      </c>
      <c r="F126" s="31">
        <v>0.1968</v>
      </c>
      <c r="G126" s="32">
        <f t="shared" si="3"/>
        <v>9.7132604068849254E-5</v>
      </c>
      <c r="H126" s="29" t="s">
        <v>68</v>
      </c>
      <c r="I126" s="29" t="s">
        <v>199</v>
      </c>
      <c r="J126" s="29" t="s">
        <v>186</v>
      </c>
      <c r="K126" s="32">
        <f t="shared" ref="K126:K134" si="44">L126+M126</f>
        <v>9.713260406884924E-5</v>
      </c>
      <c r="L126" s="32">
        <f t="shared" si="38"/>
        <v>3.6765780467877092E-5</v>
      </c>
      <c r="M126" s="32">
        <f t="shared" si="39"/>
        <v>6.0366823600972155E-5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7" t="s">
        <v>485</v>
      </c>
      <c r="V126" s="37" t="s">
        <v>297</v>
      </c>
      <c r="W126" s="37" t="s">
        <v>298</v>
      </c>
      <c r="X126" s="37">
        <v>32174</v>
      </c>
    </row>
    <row r="127" spans="1:24" ht="75" x14ac:dyDescent="0.25">
      <c r="A127" s="29">
        <v>65</v>
      </c>
      <c r="B127" s="29" t="s">
        <v>182</v>
      </c>
      <c r="C127" s="62" t="s">
        <v>305</v>
      </c>
      <c r="D127" s="29" t="s">
        <v>184</v>
      </c>
      <c r="E127" s="35">
        <v>1</v>
      </c>
      <c r="F127" s="31">
        <v>0.39290000000000003</v>
      </c>
      <c r="G127" s="32">
        <f t="shared" si="3"/>
        <v>1.9391971615168128E-4</v>
      </c>
      <c r="H127" s="29" t="s">
        <v>69</v>
      </c>
      <c r="I127" s="29" t="s">
        <v>199</v>
      </c>
      <c r="J127" s="29" t="s">
        <v>186</v>
      </c>
      <c r="K127" s="32">
        <f t="shared" si="44"/>
        <v>1.9391971615168128E-4</v>
      </c>
      <c r="L127" s="32">
        <f t="shared" si="38"/>
        <v>7.340078834262658E-5</v>
      </c>
      <c r="M127" s="32">
        <f t="shared" si="39"/>
        <v>1.2051892780905468E-4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7" t="s">
        <v>485</v>
      </c>
      <c r="V127" s="37" t="s">
        <v>297</v>
      </c>
      <c r="W127" s="37" t="s">
        <v>298</v>
      </c>
      <c r="X127" s="37">
        <v>32174</v>
      </c>
    </row>
    <row r="128" spans="1:24" ht="75" x14ac:dyDescent="0.25">
      <c r="A128" s="29">
        <v>66</v>
      </c>
      <c r="B128" s="29" t="s">
        <v>182</v>
      </c>
      <c r="C128" s="28" t="s">
        <v>482</v>
      </c>
      <c r="D128" s="29" t="s">
        <v>184</v>
      </c>
      <c r="E128" s="30">
        <v>1</v>
      </c>
      <c r="F128" s="31">
        <v>7.5358000000000001</v>
      </c>
      <c r="G128" s="32">
        <f t="shared" si="3"/>
        <v>3.7193692974696857E-3</v>
      </c>
      <c r="H128" s="29" t="s">
        <v>70</v>
      </c>
      <c r="I128" s="29" t="s">
        <v>199</v>
      </c>
      <c r="J128" s="29" t="s">
        <v>186</v>
      </c>
      <c r="K128" s="32">
        <f t="shared" si="44"/>
        <v>3.7193692974696853E-3</v>
      </c>
      <c r="L128" s="32">
        <f t="shared" si="38"/>
        <v>1.4078230104157935E-3</v>
      </c>
      <c r="M128" s="32">
        <f t="shared" si="39"/>
        <v>2.3115462870538918E-3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28" t="s">
        <v>300</v>
      </c>
      <c r="V128" s="29" t="s">
        <v>237</v>
      </c>
      <c r="W128" s="29" t="s">
        <v>189</v>
      </c>
      <c r="X128" s="29">
        <v>44644</v>
      </c>
    </row>
    <row r="129" spans="1:24" ht="75" x14ac:dyDescent="0.25">
      <c r="A129" s="29">
        <v>67</v>
      </c>
      <c r="B129" s="29" t="s">
        <v>182</v>
      </c>
      <c r="C129" s="28" t="s">
        <v>293</v>
      </c>
      <c r="D129" s="29" t="s">
        <v>184</v>
      </c>
      <c r="E129" s="30">
        <v>1</v>
      </c>
      <c r="F129" s="31">
        <v>4.9397000000000002</v>
      </c>
      <c r="G129" s="32">
        <f t="shared" ref="G129:G210" si="45">F129/2026.0962</f>
        <v>2.438038233327717E-3</v>
      </c>
      <c r="H129" s="29" t="s">
        <v>71</v>
      </c>
      <c r="I129" s="29" t="s">
        <v>199</v>
      </c>
      <c r="J129" s="29" t="s">
        <v>186</v>
      </c>
      <c r="K129" s="32">
        <f t="shared" si="44"/>
        <v>2.438038233327717E-3</v>
      </c>
      <c r="L129" s="32">
        <f>G129*0.54073032</f>
        <v>1.318321194079531E-3</v>
      </c>
      <c r="M129" s="32">
        <f>G129*0.45926968</f>
        <v>1.119717039248186E-3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29" t="s">
        <v>294</v>
      </c>
      <c r="V129" s="29" t="s">
        <v>257</v>
      </c>
      <c r="W129" s="29" t="s">
        <v>189</v>
      </c>
      <c r="X129" s="29">
        <v>43231</v>
      </c>
    </row>
    <row r="130" spans="1:24" ht="90" x14ac:dyDescent="0.25">
      <c r="A130" s="29">
        <v>68</v>
      </c>
      <c r="B130" s="29" t="s">
        <v>182</v>
      </c>
      <c r="C130" s="28" t="s">
        <v>306</v>
      </c>
      <c r="D130" s="29" t="s">
        <v>184</v>
      </c>
      <c r="E130" s="30">
        <v>1</v>
      </c>
      <c r="F130" s="31">
        <v>0.77190000000000003</v>
      </c>
      <c r="G130" s="32">
        <f t="shared" si="45"/>
        <v>3.8097894858102002E-4</v>
      </c>
      <c r="H130" s="29" t="s">
        <v>72</v>
      </c>
      <c r="I130" s="29" t="s">
        <v>199</v>
      </c>
      <c r="J130" s="29" t="s">
        <v>186</v>
      </c>
      <c r="K130" s="32">
        <f t="shared" si="44"/>
        <v>3.8097894858101996E-4</v>
      </c>
      <c r="L130" s="32">
        <f>G130*0.37851122</f>
        <v>1.4420480662171914E-4</v>
      </c>
      <c r="M130" s="32">
        <f>G130*0.62148878</f>
        <v>2.3677414195930085E-4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29" t="s">
        <v>307</v>
      </c>
      <c r="V130" s="29" t="s">
        <v>269</v>
      </c>
      <c r="W130" s="29" t="s">
        <v>189</v>
      </c>
      <c r="X130" s="29">
        <v>44620</v>
      </c>
    </row>
    <row r="131" spans="1:24" ht="90" x14ac:dyDescent="0.25">
      <c r="A131" s="29">
        <v>69</v>
      </c>
      <c r="B131" s="29" t="s">
        <v>182</v>
      </c>
      <c r="C131" s="28" t="s">
        <v>306</v>
      </c>
      <c r="D131" s="29" t="s">
        <v>184</v>
      </c>
      <c r="E131" s="35">
        <v>1</v>
      </c>
      <c r="F131" s="31">
        <v>1.1921999999999999</v>
      </c>
      <c r="G131" s="32">
        <f t="shared" si="45"/>
        <v>5.8842220818537639E-4</v>
      </c>
      <c r="H131" s="29" t="s">
        <v>73</v>
      </c>
      <c r="I131" s="29" t="s">
        <v>199</v>
      </c>
      <c r="J131" s="29" t="s">
        <v>186</v>
      </c>
      <c r="K131" s="32">
        <f t="shared" si="44"/>
        <v>5.8842220818537639E-4</v>
      </c>
      <c r="L131" s="32">
        <f>G131*0.37851122</f>
        <v>2.2272440789534079E-4</v>
      </c>
      <c r="M131" s="32">
        <f>G131*0.62148878</f>
        <v>3.6569780029003558E-4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29" t="s">
        <v>307</v>
      </c>
      <c r="V131" s="29" t="s">
        <v>269</v>
      </c>
      <c r="W131" s="29" t="s">
        <v>189</v>
      </c>
      <c r="X131" s="29">
        <v>44620</v>
      </c>
    </row>
    <row r="132" spans="1:24" ht="60" x14ac:dyDescent="0.25">
      <c r="A132" s="29">
        <v>70</v>
      </c>
      <c r="B132" s="29" t="s">
        <v>182</v>
      </c>
      <c r="C132" s="28" t="s">
        <v>308</v>
      </c>
      <c r="D132" s="29" t="s">
        <v>184</v>
      </c>
      <c r="E132" s="30">
        <v>1</v>
      </c>
      <c r="F132" s="31">
        <v>0.99009999999999998</v>
      </c>
      <c r="G132" s="32">
        <f t="shared" si="45"/>
        <v>4.8867373622239654E-4</v>
      </c>
      <c r="H132" s="29" t="s">
        <v>74</v>
      </c>
      <c r="I132" s="29" t="s">
        <v>241</v>
      </c>
      <c r="J132" s="29" t="s">
        <v>186</v>
      </c>
      <c r="K132" s="32">
        <f t="shared" si="44"/>
        <v>4.8867373622239654E-4</v>
      </c>
      <c r="L132" s="32">
        <f>G132*0.7</f>
        <v>3.4207161535567754E-4</v>
      </c>
      <c r="M132" s="32">
        <f>G132*0.3</f>
        <v>1.4660212086671897E-4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28" t="s">
        <v>309</v>
      </c>
      <c r="V132" s="29" t="s">
        <v>269</v>
      </c>
      <c r="W132" s="29" t="s">
        <v>189</v>
      </c>
      <c r="X132" s="29">
        <v>44620</v>
      </c>
    </row>
    <row r="133" spans="1:24" ht="75" x14ac:dyDescent="0.25">
      <c r="A133" s="29">
        <v>71</v>
      </c>
      <c r="B133" s="29" t="s">
        <v>182</v>
      </c>
      <c r="C133" s="62" t="s">
        <v>310</v>
      </c>
      <c r="D133" s="29" t="s">
        <v>184</v>
      </c>
      <c r="E133" s="30">
        <v>1</v>
      </c>
      <c r="F133" s="31">
        <v>0.90969999999999995</v>
      </c>
      <c r="G133" s="32">
        <f t="shared" si="45"/>
        <v>4.4899151382841546E-4</v>
      </c>
      <c r="H133" s="29" t="s">
        <v>75</v>
      </c>
      <c r="I133" s="29" t="s">
        <v>241</v>
      </c>
      <c r="J133" s="29" t="s">
        <v>186</v>
      </c>
      <c r="K133" s="32">
        <f t="shared" si="44"/>
        <v>4.4899151382841546E-4</v>
      </c>
      <c r="L133" s="32">
        <f>G133*0.7</f>
        <v>3.1429405967989081E-4</v>
      </c>
      <c r="M133" s="32">
        <f>G133*0.3</f>
        <v>1.3469745414852464E-4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29" t="s">
        <v>479</v>
      </c>
      <c r="V133" s="29" t="s">
        <v>269</v>
      </c>
      <c r="W133" s="29" t="s">
        <v>189</v>
      </c>
      <c r="X133" s="29">
        <v>44620</v>
      </c>
    </row>
    <row r="134" spans="1:24" x14ac:dyDescent="0.25">
      <c r="A134" s="91">
        <v>72</v>
      </c>
      <c r="B134" s="91" t="s">
        <v>182</v>
      </c>
      <c r="C134" s="28" t="s">
        <v>341</v>
      </c>
      <c r="D134" s="91" t="s">
        <v>184</v>
      </c>
      <c r="E134" s="95">
        <v>1</v>
      </c>
      <c r="F134" s="97">
        <v>50.537700000000001</v>
      </c>
      <c r="G134" s="99">
        <f t="shared" si="45"/>
        <v>2.4943386202491275E-2</v>
      </c>
      <c r="H134" s="91" t="s">
        <v>76</v>
      </c>
      <c r="I134" s="91" t="s">
        <v>241</v>
      </c>
      <c r="J134" s="91" t="s">
        <v>186</v>
      </c>
      <c r="K134" s="99">
        <f t="shared" si="44"/>
        <v>2.4943386202491272E-2</v>
      </c>
      <c r="L134" s="99">
        <f>G134*0.37851122</f>
        <v>9.4413515424361383E-3</v>
      </c>
      <c r="M134" s="99">
        <f>G134*0.62148878</f>
        <v>1.5502034660055135E-2</v>
      </c>
      <c r="N134" s="99">
        <v>0</v>
      </c>
      <c r="O134" s="99">
        <v>0</v>
      </c>
      <c r="P134" s="99">
        <v>0</v>
      </c>
      <c r="Q134" s="99">
        <v>0</v>
      </c>
      <c r="R134" s="99">
        <v>0</v>
      </c>
      <c r="S134" s="99">
        <v>0</v>
      </c>
      <c r="T134" s="99">
        <v>0</v>
      </c>
      <c r="U134" s="29" t="s">
        <v>311</v>
      </c>
      <c r="V134" s="29" t="s">
        <v>312</v>
      </c>
      <c r="W134" s="29" t="s">
        <v>189</v>
      </c>
      <c r="X134" s="29">
        <v>44641</v>
      </c>
    </row>
    <row r="135" spans="1:24" ht="30" x14ac:dyDescent="0.25">
      <c r="A135" s="92"/>
      <c r="B135" s="92"/>
      <c r="C135" s="63" t="s">
        <v>348</v>
      </c>
      <c r="D135" s="92"/>
      <c r="E135" s="96"/>
      <c r="F135" s="98"/>
      <c r="G135" s="100"/>
      <c r="H135" s="92"/>
      <c r="I135" s="92"/>
      <c r="J135" s="92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29" t="s">
        <v>475</v>
      </c>
      <c r="V135" s="29" t="s">
        <v>275</v>
      </c>
      <c r="W135" s="29" t="s">
        <v>189</v>
      </c>
      <c r="X135" s="29">
        <v>44615</v>
      </c>
    </row>
    <row r="136" spans="1:24" x14ac:dyDescent="0.25">
      <c r="A136" s="91">
        <v>73</v>
      </c>
      <c r="B136" s="91" t="s">
        <v>182</v>
      </c>
      <c r="C136" s="29" t="s">
        <v>341</v>
      </c>
      <c r="D136" s="91" t="s">
        <v>184</v>
      </c>
      <c r="E136" s="95">
        <v>1</v>
      </c>
      <c r="F136" s="97">
        <v>43.7956</v>
      </c>
      <c r="G136" s="99">
        <f t="shared" si="45"/>
        <v>2.1615755461167147E-2</v>
      </c>
      <c r="H136" s="91" t="s">
        <v>77</v>
      </c>
      <c r="I136" s="91" t="s">
        <v>241</v>
      </c>
      <c r="J136" s="91" t="s">
        <v>186</v>
      </c>
      <c r="K136" s="99">
        <f>L136+M136</f>
        <v>2.1615755461167147E-2</v>
      </c>
      <c r="L136" s="99">
        <f>G136*0.37851122</f>
        <v>8.1818059708280381E-3</v>
      </c>
      <c r="M136" s="99">
        <f>G136*0.62148878</f>
        <v>1.3433949490339107E-2</v>
      </c>
      <c r="N136" s="99">
        <v>0</v>
      </c>
      <c r="O136" s="99">
        <v>0</v>
      </c>
      <c r="P136" s="99">
        <v>0</v>
      </c>
      <c r="Q136" s="99">
        <v>0</v>
      </c>
      <c r="R136" s="99">
        <v>0</v>
      </c>
      <c r="S136" s="99">
        <v>0</v>
      </c>
      <c r="T136" s="99">
        <v>0</v>
      </c>
      <c r="U136" s="29" t="s">
        <v>311</v>
      </c>
      <c r="V136" s="29" t="s">
        <v>312</v>
      </c>
      <c r="W136" s="29" t="s">
        <v>189</v>
      </c>
      <c r="X136" s="29">
        <v>44641</v>
      </c>
    </row>
    <row r="137" spans="1:24" ht="30" x14ac:dyDescent="0.25">
      <c r="A137" s="92"/>
      <c r="B137" s="92"/>
      <c r="C137" s="62" t="s">
        <v>348</v>
      </c>
      <c r="D137" s="92"/>
      <c r="E137" s="96"/>
      <c r="F137" s="98"/>
      <c r="G137" s="100"/>
      <c r="H137" s="92"/>
      <c r="I137" s="92"/>
      <c r="J137" s="92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29" t="s">
        <v>475</v>
      </c>
      <c r="V137" s="29" t="s">
        <v>275</v>
      </c>
      <c r="W137" s="29" t="s">
        <v>189</v>
      </c>
      <c r="X137" s="29">
        <v>44615</v>
      </c>
    </row>
    <row r="138" spans="1:24" ht="105" x14ac:dyDescent="0.25">
      <c r="A138" s="29">
        <v>74</v>
      </c>
      <c r="B138" s="29" t="s">
        <v>182</v>
      </c>
      <c r="C138" s="28" t="s">
        <v>313</v>
      </c>
      <c r="D138" s="29" t="s">
        <v>184</v>
      </c>
      <c r="E138" s="30">
        <v>1</v>
      </c>
      <c r="F138" s="31">
        <v>48.743600000000001</v>
      </c>
      <c r="G138" s="32">
        <f t="shared" si="45"/>
        <v>2.4057890242329068E-2</v>
      </c>
      <c r="H138" s="29" t="s">
        <v>78</v>
      </c>
      <c r="I138" s="29" t="s">
        <v>241</v>
      </c>
      <c r="J138" s="29" t="s">
        <v>186</v>
      </c>
      <c r="K138" s="32">
        <f>L138+M138</f>
        <v>2.4057890242329072E-2</v>
      </c>
      <c r="L138" s="32">
        <f>G138*0.32305</f>
        <v>7.7719014427844058E-3</v>
      </c>
      <c r="M138" s="32">
        <f>G138*0.67695</f>
        <v>1.6285988799544664E-2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28" t="s">
        <v>314</v>
      </c>
      <c r="V138" s="29" t="s">
        <v>275</v>
      </c>
      <c r="W138" s="29" t="s">
        <v>189</v>
      </c>
      <c r="X138" s="29">
        <v>44615</v>
      </c>
    </row>
    <row r="139" spans="1:24" ht="60" x14ac:dyDescent="0.25">
      <c r="A139" s="29">
        <v>75</v>
      </c>
      <c r="B139" s="29" t="s">
        <v>182</v>
      </c>
      <c r="C139" s="28" t="s">
        <v>315</v>
      </c>
      <c r="D139" s="29" t="s">
        <v>184</v>
      </c>
      <c r="E139" s="30">
        <v>1</v>
      </c>
      <c r="F139" s="31">
        <v>17.1311</v>
      </c>
      <c r="G139" s="32">
        <f t="shared" si="45"/>
        <v>8.4552253738001196E-3</v>
      </c>
      <c r="H139" s="29" t="s">
        <v>79</v>
      </c>
      <c r="I139" s="29" t="s">
        <v>241</v>
      </c>
      <c r="J139" s="29" t="s">
        <v>186</v>
      </c>
      <c r="K139" s="32">
        <f>L139+M139</f>
        <v>8.4552253738001196E-3</v>
      </c>
      <c r="L139" s="32">
        <f>G139*0.32305</f>
        <v>2.7314605570061285E-3</v>
      </c>
      <c r="M139" s="32">
        <f>G139*0.67695</f>
        <v>5.7237648167939911E-3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29" t="s">
        <v>316</v>
      </c>
      <c r="V139" s="29" t="s">
        <v>275</v>
      </c>
      <c r="W139" s="29" t="s">
        <v>189</v>
      </c>
      <c r="X139" s="29">
        <v>44615</v>
      </c>
    </row>
    <row r="140" spans="1:24" ht="75" x14ac:dyDescent="0.25">
      <c r="A140" s="29">
        <v>76</v>
      </c>
      <c r="B140" s="29" t="s">
        <v>182</v>
      </c>
      <c r="C140" s="28" t="s">
        <v>317</v>
      </c>
      <c r="D140" s="29" t="s">
        <v>184</v>
      </c>
      <c r="E140" s="30">
        <v>1</v>
      </c>
      <c r="F140" s="31">
        <v>5.1000000000000004E-3</v>
      </c>
      <c r="G140" s="32">
        <f t="shared" si="45"/>
        <v>2.5171558981256668E-6</v>
      </c>
      <c r="H140" s="29" t="s">
        <v>80</v>
      </c>
      <c r="I140" s="29" t="s">
        <v>241</v>
      </c>
      <c r="J140" s="29" t="s">
        <v>186</v>
      </c>
      <c r="K140" s="32">
        <f>L140+M140</f>
        <v>2.5171558981256668E-6</v>
      </c>
      <c r="L140" s="32">
        <f>G140*0.32305</f>
        <v>8.1316721288949669E-7</v>
      </c>
      <c r="M140" s="32">
        <f>G140*0.67695</f>
        <v>1.7039886852361702E-6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29" t="s">
        <v>481</v>
      </c>
      <c r="V140" s="29" t="s">
        <v>275</v>
      </c>
      <c r="W140" s="29" t="s">
        <v>189</v>
      </c>
      <c r="X140" s="29">
        <v>44615</v>
      </c>
    </row>
    <row r="141" spans="1:24" ht="105" x14ac:dyDescent="0.25">
      <c r="A141" s="29">
        <v>77</v>
      </c>
      <c r="B141" s="29" t="s">
        <v>182</v>
      </c>
      <c r="C141" s="28" t="s">
        <v>318</v>
      </c>
      <c r="D141" s="29" t="s">
        <v>184</v>
      </c>
      <c r="E141" s="30">
        <v>1</v>
      </c>
      <c r="F141" s="31">
        <v>1.8588</v>
      </c>
      <c r="G141" s="32">
        <f t="shared" si="45"/>
        <v>9.1742929086980176E-4</v>
      </c>
      <c r="H141" s="29" t="s">
        <v>81</v>
      </c>
      <c r="I141" s="29" t="s">
        <v>241</v>
      </c>
      <c r="J141" s="29" t="s">
        <v>186</v>
      </c>
      <c r="K141" s="32">
        <f>L141+M141</f>
        <v>9.1742929086980176E-4</v>
      </c>
      <c r="L141" s="32">
        <f>G141*0.32305</f>
        <v>2.9637553241548944E-4</v>
      </c>
      <c r="M141" s="32">
        <f>G141*0.67695</f>
        <v>6.2105375845431237E-4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29" t="s">
        <v>481</v>
      </c>
      <c r="V141" s="29" t="s">
        <v>275</v>
      </c>
      <c r="W141" s="29" t="s">
        <v>189</v>
      </c>
      <c r="X141" s="29">
        <v>44615</v>
      </c>
    </row>
    <row r="142" spans="1:24" ht="30" x14ac:dyDescent="0.25">
      <c r="A142" s="29">
        <v>78</v>
      </c>
      <c r="B142" s="28" t="s">
        <v>201</v>
      </c>
      <c r="C142" s="28" t="s">
        <v>319</v>
      </c>
      <c r="D142" s="29" t="s">
        <v>184</v>
      </c>
      <c r="E142" s="30">
        <v>1</v>
      </c>
      <c r="F142" s="31">
        <v>13.832000000000001</v>
      </c>
      <c r="G142" s="32">
        <f t="shared" si="45"/>
        <v>6.8269216437008276E-3</v>
      </c>
      <c r="H142" s="29" t="s">
        <v>82</v>
      </c>
      <c r="I142" s="29" t="s">
        <v>185</v>
      </c>
      <c r="J142" s="29" t="s">
        <v>186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f>G142</f>
        <v>6.8269216437008276E-3</v>
      </c>
      <c r="Q142" s="32">
        <v>0</v>
      </c>
      <c r="R142" s="32">
        <v>0</v>
      </c>
      <c r="S142" s="32">
        <v>0</v>
      </c>
      <c r="T142" s="32">
        <v>0</v>
      </c>
      <c r="U142" s="29" t="s">
        <v>337</v>
      </c>
      <c r="V142" s="29" t="s">
        <v>320</v>
      </c>
      <c r="W142" s="29" t="s">
        <v>189</v>
      </c>
      <c r="X142" s="29">
        <v>44628</v>
      </c>
    </row>
    <row r="143" spans="1:24" ht="75" x14ac:dyDescent="0.25">
      <c r="A143" s="29">
        <v>79</v>
      </c>
      <c r="B143" s="29" t="s">
        <v>182</v>
      </c>
      <c r="C143" s="28" t="s">
        <v>321</v>
      </c>
      <c r="D143" s="29" t="s">
        <v>184</v>
      </c>
      <c r="E143" s="30">
        <v>1</v>
      </c>
      <c r="F143" s="31">
        <v>3.4200000000000001E-2</v>
      </c>
      <c r="G143" s="32">
        <f t="shared" si="45"/>
        <v>1.6879751316842706E-5</v>
      </c>
      <c r="H143" s="29" t="s">
        <v>83</v>
      </c>
      <c r="I143" s="29" t="s">
        <v>241</v>
      </c>
      <c r="J143" s="29" t="s">
        <v>186</v>
      </c>
      <c r="K143" s="32">
        <f>L143+M143</f>
        <v>1.6879751316842709E-5</v>
      </c>
      <c r="L143" s="32">
        <f>G143*0.32305</f>
        <v>5.4530036629060365E-6</v>
      </c>
      <c r="M143" s="32">
        <f>G143*0.67695</f>
        <v>1.1426747653936671E-5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29" t="s">
        <v>322</v>
      </c>
      <c r="V143" s="29" t="s">
        <v>275</v>
      </c>
      <c r="W143" s="29" t="s">
        <v>189</v>
      </c>
      <c r="X143" s="29">
        <v>44615</v>
      </c>
    </row>
    <row r="144" spans="1:24" x14ac:dyDescent="0.25">
      <c r="A144" s="91">
        <v>80</v>
      </c>
      <c r="B144" s="91" t="s">
        <v>182</v>
      </c>
      <c r="C144" s="28" t="s">
        <v>468</v>
      </c>
      <c r="D144" s="91" t="s">
        <v>184</v>
      </c>
      <c r="E144" s="95">
        <v>1</v>
      </c>
      <c r="F144" s="97">
        <v>2.7400000000000001E-2</v>
      </c>
      <c r="G144" s="99">
        <f t="shared" si="45"/>
        <v>1.352354345267515E-5</v>
      </c>
      <c r="H144" s="91" t="s">
        <v>84</v>
      </c>
      <c r="I144" s="91" t="s">
        <v>241</v>
      </c>
      <c r="J144" s="91" t="s">
        <v>186</v>
      </c>
      <c r="K144" s="99">
        <f>L144+M144</f>
        <v>1.3523543452675152E-5</v>
      </c>
      <c r="L144" s="99">
        <f>G144*0.32305</f>
        <v>4.3687807123867077E-6</v>
      </c>
      <c r="M144" s="99">
        <f>G144*0.67695</f>
        <v>9.1547627402884443E-6</v>
      </c>
      <c r="N144" s="99">
        <v>0</v>
      </c>
      <c r="O144" s="99">
        <v>0</v>
      </c>
      <c r="P144" s="99">
        <v>0</v>
      </c>
      <c r="Q144" s="99">
        <v>0</v>
      </c>
      <c r="R144" s="99">
        <v>0</v>
      </c>
      <c r="S144" s="99">
        <v>0</v>
      </c>
      <c r="T144" s="99">
        <v>0</v>
      </c>
      <c r="U144" s="29" t="s">
        <v>323</v>
      </c>
      <c r="V144" s="29" t="s">
        <v>254</v>
      </c>
      <c r="W144" s="29" t="s">
        <v>189</v>
      </c>
      <c r="X144" s="29">
        <v>44720</v>
      </c>
    </row>
    <row r="145" spans="1:24" ht="30" x14ac:dyDescent="0.25">
      <c r="A145" s="92"/>
      <c r="B145" s="92"/>
      <c r="C145" s="28" t="s">
        <v>469</v>
      </c>
      <c r="D145" s="92"/>
      <c r="E145" s="96"/>
      <c r="F145" s="98"/>
      <c r="G145" s="100"/>
      <c r="H145" s="92"/>
      <c r="I145" s="92"/>
      <c r="J145" s="92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29" t="s">
        <v>323</v>
      </c>
      <c r="V145" s="29" t="s">
        <v>254</v>
      </c>
      <c r="W145" s="29" t="s">
        <v>189</v>
      </c>
      <c r="X145" s="29">
        <v>44720</v>
      </c>
    </row>
    <row r="146" spans="1:24" x14ac:dyDescent="0.25">
      <c r="A146" s="29">
        <v>81</v>
      </c>
      <c r="B146" s="29" t="s">
        <v>182</v>
      </c>
      <c r="C146" s="29" t="s">
        <v>324</v>
      </c>
      <c r="D146" s="29" t="s">
        <v>184</v>
      </c>
      <c r="E146" s="35">
        <v>0.5</v>
      </c>
      <c r="F146" s="31">
        <f>E146*0.5938</f>
        <v>0.2969</v>
      </c>
      <c r="G146" s="32">
        <f t="shared" ref="G146" si="46">F146/2026.0962</f>
        <v>1.4653795806931577E-4</v>
      </c>
      <c r="H146" s="29" t="s">
        <v>85</v>
      </c>
      <c r="I146" s="29" t="s">
        <v>241</v>
      </c>
      <c r="J146" s="29" t="s">
        <v>186</v>
      </c>
      <c r="K146" s="32">
        <f>L146+M146</f>
        <v>1.465379580693158E-4</v>
      </c>
      <c r="L146" s="32">
        <f>G146*0.32305</f>
        <v>4.7339087354292462E-5</v>
      </c>
      <c r="M146" s="32">
        <f>G146*0.67695</f>
        <v>9.9198870715023324E-5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29" t="s">
        <v>325</v>
      </c>
      <c r="V146" s="29" t="s">
        <v>275</v>
      </c>
      <c r="W146" s="29" t="s">
        <v>189</v>
      </c>
      <c r="X146" s="29">
        <v>44615</v>
      </c>
    </row>
    <row r="147" spans="1:24" x14ac:dyDescent="0.25">
      <c r="A147" s="29">
        <v>81</v>
      </c>
      <c r="B147" s="29" t="s">
        <v>182</v>
      </c>
      <c r="C147" s="29" t="s">
        <v>326</v>
      </c>
      <c r="D147" s="29" t="s">
        <v>184</v>
      </c>
      <c r="E147" s="35">
        <v>0.5</v>
      </c>
      <c r="F147" s="31">
        <f>E147*0.5938</f>
        <v>0.2969</v>
      </c>
      <c r="G147" s="32">
        <f t="shared" si="45"/>
        <v>1.4653795806931577E-4</v>
      </c>
      <c r="H147" s="29" t="s">
        <v>85</v>
      </c>
      <c r="I147" s="29" t="s">
        <v>241</v>
      </c>
      <c r="J147" s="29" t="s">
        <v>186</v>
      </c>
      <c r="K147" s="32">
        <f>L147+M147</f>
        <v>1.465379580693158E-4</v>
      </c>
      <c r="L147" s="32">
        <f>G147*0.32305</f>
        <v>4.7339087354292462E-5</v>
      </c>
      <c r="M147" s="32">
        <f>G147*0.67695</f>
        <v>9.9198870715023324E-5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29" t="s">
        <v>325</v>
      </c>
      <c r="V147" s="29" t="s">
        <v>275</v>
      </c>
      <c r="W147" s="29" t="s">
        <v>189</v>
      </c>
      <c r="X147" s="29">
        <v>44615</v>
      </c>
    </row>
    <row r="148" spans="1:24" x14ac:dyDescent="0.25">
      <c r="A148" s="29">
        <v>82</v>
      </c>
      <c r="B148" s="29" t="s">
        <v>182</v>
      </c>
      <c r="C148" s="28" t="s">
        <v>327</v>
      </c>
      <c r="D148" s="29" t="s">
        <v>184</v>
      </c>
      <c r="E148" s="30">
        <v>1</v>
      </c>
      <c r="F148" s="31">
        <v>4.2751999999999999</v>
      </c>
      <c r="G148" s="32">
        <f t="shared" si="45"/>
        <v>2.1100676266013431E-3</v>
      </c>
      <c r="H148" s="29" t="s">
        <v>86</v>
      </c>
      <c r="I148" s="29" t="s">
        <v>241</v>
      </c>
      <c r="J148" s="29" t="s">
        <v>186</v>
      </c>
      <c r="K148" s="32">
        <f>L148+M148</f>
        <v>2.1100676266013431E-3</v>
      </c>
      <c r="L148" s="32">
        <f>G148*0.32305</f>
        <v>6.8165734677356387E-4</v>
      </c>
      <c r="M148" s="32">
        <f>G148*0.67695</f>
        <v>1.4284102798277792E-3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29" t="s">
        <v>323</v>
      </c>
      <c r="V148" s="29" t="s">
        <v>254</v>
      </c>
      <c r="W148" s="29" t="s">
        <v>189</v>
      </c>
      <c r="X148" s="29">
        <v>44720</v>
      </c>
    </row>
    <row r="149" spans="1:24" ht="30" x14ac:dyDescent="0.25">
      <c r="A149" s="91">
        <v>83</v>
      </c>
      <c r="B149" s="91" t="s">
        <v>182</v>
      </c>
      <c r="C149" s="28" t="s">
        <v>328</v>
      </c>
      <c r="D149" s="91" t="s">
        <v>184</v>
      </c>
      <c r="E149" s="95">
        <v>1</v>
      </c>
      <c r="F149" s="97">
        <v>7.2226999999999997</v>
      </c>
      <c r="G149" s="99">
        <f t="shared" si="45"/>
        <v>3.5648356677239709E-3</v>
      </c>
      <c r="H149" s="91" t="s">
        <v>87</v>
      </c>
      <c r="I149" s="91" t="s">
        <v>241</v>
      </c>
      <c r="J149" s="91" t="s">
        <v>186</v>
      </c>
      <c r="K149" s="99">
        <f>L149+M149</f>
        <v>3.5648356677239713E-3</v>
      </c>
      <c r="L149" s="99">
        <f>G149*0.32305</f>
        <v>1.1516201624582288E-3</v>
      </c>
      <c r="M149" s="99">
        <f>G149*0.67695</f>
        <v>2.4132155052657422E-3</v>
      </c>
      <c r="N149" s="99">
        <v>0</v>
      </c>
      <c r="O149" s="99">
        <v>0</v>
      </c>
      <c r="P149" s="99">
        <v>0</v>
      </c>
      <c r="Q149" s="99">
        <v>0</v>
      </c>
      <c r="R149" s="99">
        <v>0</v>
      </c>
      <c r="S149" s="99">
        <v>0</v>
      </c>
      <c r="T149" s="99">
        <v>0</v>
      </c>
      <c r="U149" s="29" t="s">
        <v>329</v>
      </c>
      <c r="V149" s="29" t="s">
        <v>330</v>
      </c>
      <c r="W149" s="29" t="s">
        <v>189</v>
      </c>
      <c r="X149" s="29">
        <v>44606</v>
      </c>
    </row>
    <row r="150" spans="1:24" ht="30" x14ac:dyDescent="0.25">
      <c r="A150" s="92"/>
      <c r="B150" s="92"/>
      <c r="C150" s="28" t="s">
        <v>331</v>
      </c>
      <c r="D150" s="92"/>
      <c r="E150" s="96"/>
      <c r="F150" s="98"/>
      <c r="G150" s="100"/>
      <c r="H150" s="92"/>
      <c r="I150" s="92"/>
      <c r="J150" s="92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29" t="s">
        <v>475</v>
      </c>
      <c r="V150" s="29" t="s">
        <v>275</v>
      </c>
      <c r="W150" s="29" t="s">
        <v>189</v>
      </c>
      <c r="X150" s="29">
        <v>44615</v>
      </c>
    </row>
    <row r="151" spans="1:24" ht="30" x14ac:dyDescent="0.25">
      <c r="A151" s="91">
        <v>84</v>
      </c>
      <c r="B151" s="91" t="s">
        <v>182</v>
      </c>
      <c r="C151" s="28" t="s">
        <v>328</v>
      </c>
      <c r="D151" s="91" t="s">
        <v>184</v>
      </c>
      <c r="E151" s="95">
        <v>1</v>
      </c>
      <c r="F151" s="97">
        <v>7.0011999999999999</v>
      </c>
      <c r="G151" s="99">
        <f t="shared" si="45"/>
        <v>3.455512132148513E-3</v>
      </c>
      <c r="H151" s="91" t="s">
        <v>88</v>
      </c>
      <c r="I151" s="91" t="s">
        <v>241</v>
      </c>
      <c r="J151" s="91" t="s">
        <v>186</v>
      </c>
      <c r="K151" s="99">
        <f>L151+M151</f>
        <v>3.4555121321485135E-3</v>
      </c>
      <c r="L151" s="99">
        <f>G151*0.32305</f>
        <v>1.1163031942905772E-3</v>
      </c>
      <c r="M151" s="99">
        <f>G151*0.67695</f>
        <v>2.339208937857936E-3</v>
      </c>
      <c r="N151" s="99">
        <v>0</v>
      </c>
      <c r="O151" s="99">
        <v>0</v>
      </c>
      <c r="P151" s="99">
        <v>0</v>
      </c>
      <c r="Q151" s="99">
        <v>0</v>
      </c>
      <c r="R151" s="99">
        <v>0</v>
      </c>
      <c r="S151" s="99">
        <v>0</v>
      </c>
      <c r="T151" s="99">
        <v>0</v>
      </c>
      <c r="U151" s="29" t="s">
        <v>329</v>
      </c>
      <c r="V151" s="29" t="s">
        <v>330</v>
      </c>
      <c r="W151" s="29" t="s">
        <v>189</v>
      </c>
      <c r="X151" s="29">
        <v>44606</v>
      </c>
    </row>
    <row r="152" spans="1:24" ht="30" x14ac:dyDescent="0.25">
      <c r="A152" s="92"/>
      <c r="B152" s="92"/>
      <c r="C152" s="28" t="s">
        <v>331</v>
      </c>
      <c r="D152" s="92"/>
      <c r="E152" s="96"/>
      <c r="F152" s="98"/>
      <c r="G152" s="100"/>
      <c r="H152" s="92"/>
      <c r="I152" s="92"/>
      <c r="J152" s="92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29" t="s">
        <v>475</v>
      </c>
      <c r="V152" s="29" t="s">
        <v>275</v>
      </c>
      <c r="W152" s="29" t="s">
        <v>189</v>
      </c>
      <c r="X152" s="29">
        <v>44615</v>
      </c>
    </row>
    <row r="153" spans="1:24" ht="60" x14ac:dyDescent="0.25">
      <c r="A153" s="91">
        <v>85</v>
      </c>
      <c r="B153" s="91" t="s">
        <v>182</v>
      </c>
      <c r="C153" s="28" t="s">
        <v>332</v>
      </c>
      <c r="D153" s="91" t="s">
        <v>184</v>
      </c>
      <c r="E153" s="95">
        <v>1</v>
      </c>
      <c r="F153" s="97">
        <v>6.0124000000000004</v>
      </c>
      <c r="G153" s="99">
        <f t="shared" si="45"/>
        <v>2.9674800239001486E-3</v>
      </c>
      <c r="H153" s="91" t="s">
        <v>89</v>
      </c>
      <c r="I153" s="91" t="s">
        <v>241</v>
      </c>
      <c r="J153" s="91" t="s">
        <v>186</v>
      </c>
      <c r="K153" s="99">
        <f>L153+M153</f>
        <v>2.967480023900149E-3</v>
      </c>
      <c r="L153" s="99">
        <f>G153*0.32305</f>
        <v>9.5864442172094303E-4</v>
      </c>
      <c r="M153" s="99">
        <f>G153*0.67695</f>
        <v>2.0088356021792059E-3</v>
      </c>
      <c r="N153" s="99">
        <v>0</v>
      </c>
      <c r="O153" s="99">
        <v>0</v>
      </c>
      <c r="P153" s="99">
        <v>0</v>
      </c>
      <c r="Q153" s="99">
        <v>0</v>
      </c>
      <c r="R153" s="99">
        <v>0</v>
      </c>
      <c r="S153" s="99">
        <v>0</v>
      </c>
      <c r="T153" s="99">
        <v>0</v>
      </c>
      <c r="U153" s="29" t="s">
        <v>333</v>
      </c>
      <c r="V153" s="29" t="s">
        <v>275</v>
      </c>
      <c r="W153" s="29" t="s">
        <v>189</v>
      </c>
      <c r="X153" s="29">
        <v>44615</v>
      </c>
    </row>
    <row r="154" spans="1:24" ht="30" x14ac:dyDescent="0.25">
      <c r="A154" s="92"/>
      <c r="B154" s="92"/>
      <c r="C154" s="28" t="s">
        <v>331</v>
      </c>
      <c r="D154" s="92"/>
      <c r="E154" s="96"/>
      <c r="F154" s="98"/>
      <c r="G154" s="100"/>
      <c r="H154" s="92"/>
      <c r="I154" s="92"/>
      <c r="J154" s="92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29" t="s">
        <v>475</v>
      </c>
      <c r="V154" s="29" t="s">
        <v>275</v>
      </c>
      <c r="W154" s="29" t="s">
        <v>189</v>
      </c>
      <c r="X154" s="29">
        <v>44615</v>
      </c>
    </row>
    <row r="155" spans="1:24" x14ac:dyDescent="0.25">
      <c r="A155" s="29">
        <v>86</v>
      </c>
      <c r="B155" s="29" t="s">
        <v>182</v>
      </c>
      <c r="C155" s="28" t="s">
        <v>334</v>
      </c>
      <c r="D155" s="29" t="s">
        <v>184</v>
      </c>
      <c r="E155" s="30">
        <v>1</v>
      </c>
      <c r="F155" s="31">
        <v>1.4992000000000001</v>
      </c>
      <c r="G155" s="32">
        <f t="shared" si="45"/>
        <v>7.399451220529411E-4</v>
      </c>
      <c r="H155" s="29" t="s">
        <v>90</v>
      </c>
      <c r="I155" s="29" t="s">
        <v>241</v>
      </c>
      <c r="J155" s="29" t="s">
        <v>186</v>
      </c>
      <c r="K155" s="32">
        <f>L155</f>
        <v>7.399451220529411E-4</v>
      </c>
      <c r="L155" s="32">
        <f>G155</f>
        <v>7.399451220529411E-4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28" t="s">
        <v>335</v>
      </c>
      <c r="V155" s="29" t="s">
        <v>275</v>
      </c>
      <c r="W155" s="29" t="s">
        <v>189</v>
      </c>
      <c r="X155" s="29">
        <v>44615</v>
      </c>
    </row>
    <row r="156" spans="1:24" ht="60" x14ac:dyDescent="0.25">
      <c r="A156" s="29">
        <v>87</v>
      </c>
      <c r="B156" s="29" t="s">
        <v>182</v>
      </c>
      <c r="C156" s="28" t="s">
        <v>336</v>
      </c>
      <c r="D156" s="29" t="s">
        <v>184</v>
      </c>
      <c r="E156" s="30">
        <v>1</v>
      </c>
      <c r="F156" s="31">
        <v>9.7718000000000007</v>
      </c>
      <c r="G156" s="32">
        <f t="shared" si="45"/>
        <v>4.8229694128047824E-3</v>
      </c>
      <c r="H156" s="29" t="s">
        <v>91</v>
      </c>
      <c r="I156" s="29" t="s">
        <v>241</v>
      </c>
      <c r="J156" s="29" t="s">
        <v>186</v>
      </c>
      <c r="K156" s="32">
        <f>L156+M156</f>
        <v>4.8229694128047824E-3</v>
      </c>
      <c r="L156" s="32">
        <f>G156*0.7</f>
        <v>3.3760785889633475E-3</v>
      </c>
      <c r="M156" s="32">
        <f>G156*0.3</f>
        <v>1.4468908238414347E-3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29" t="s">
        <v>483</v>
      </c>
      <c r="V156" s="29" t="s">
        <v>275</v>
      </c>
      <c r="W156" s="29" t="s">
        <v>189</v>
      </c>
      <c r="X156" s="29">
        <v>44641</v>
      </c>
    </row>
    <row r="157" spans="1:24" ht="30" x14ac:dyDescent="0.25">
      <c r="A157" s="29">
        <v>88</v>
      </c>
      <c r="B157" s="28" t="s">
        <v>201</v>
      </c>
      <c r="C157" s="28" t="s">
        <v>319</v>
      </c>
      <c r="D157" s="29" t="s">
        <v>184</v>
      </c>
      <c r="E157" s="30">
        <v>1</v>
      </c>
      <c r="F157" s="31">
        <v>35.088900000000002</v>
      </c>
      <c r="G157" s="32">
        <f t="shared" si="45"/>
        <v>1.7318476783086609E-2</v>
      </c>
      <c r="H157" s="29" t="s">
        <v>92</v>
      </c>
      <c r="I157" s="29" t="s">
        <v>241</v>
      </c>
      <c r="J157" s="29" t="s">
        <v>186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f>G157</f>
        <v>1.7318476783086609E-2</v>
      </c>
      <c r="Q157" s="32">
        <v>0</v>
      </c>
      <c r="R157" s="32">
        <v>0</v>
      </c>
      <c r="S157" s="32">
        <v>0</v>
      </c>
      <c r="T157" s="32">
        <v>0</v>
      </c>
      <c r="U157" s="29" t="s">
        <v>337</v>
      </c>
      <c r="V157" s="29" t="s">
        <v>320</v>
      </c>
      <c r="W157" s="29" t="s">
        <v>189</v>
      </c>
      <c r="X157" s="29">
        <v>44628</v>
      </c>
    </row>
    <row r="158" spans="1:24" ht="75" x14ac:dyDescent="0.25">
      <c r="A158" s="29">
        <v>89</v>
      </c>
      <c r="B158" s="29" t="s">
        <v>182</v>
      </c>
      <c r="C158" s="28" t="s">
        <v>338</v>
      </c>
      <c r="D158" s="29" t="s">
        <v>184</v>
      </c>
      <c r="E158" s="35">
        <v>1</v>
      </c>
      <c r="F158" s="31">
        <v>40.0886</v>
      </c>
      <c r="G158" s="32">
        <f t="shared" si="45"/>
        <v>1.9786128615215802E-2</v>
      </c>
      <c r="H158" s="29" t="s">
        <v>93</v>
      </c>
      <c r="I158" s="29" t="s">
        <v>241</v>
      </c>
      <c r="J158" s="29" t="s">
        <v>186</v>
      </c>
      <c r="K158" s="32">
        <f>L158+M158</f>
        <v>1.9786128615215802E-2</v>
      </c>
      <c r="L158" s="32">
        <f>G158*0.32305</f>
        <v>6.3919088491454648E-3</v>
      </c>
      <c r="M158" s="32">
        <f>G158*0.67695</f>
        <v>1.3394219766070338E-2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29" t="s">
        <v>480</v>
      </c>
      <c r="V158" s="29" t="s">
        <v>237</v>
      </c>
      <c r="W158" s="29" t="s">
        <v>189</v>
      </c>
      <c r="X158" s="29">
        <v>44644</v>
      </c>
    </row>
    <row r="159" spans="1:24" ht="75" x14ac:dyDescent="0.25">
      <c r="A159" s="29">
        <v>90</v>
      </c>
      <c r="B159" s="29" t="s">
        <v>182</v>
      </c>
      <c r="C159" s="28" t="s">
        <v>339</v>
      </c>
      <c r="D159" s="29" t="s">
        <v>184</v>
      </c>
      <c r="E159" s="30">
        <v>1</v>
      </c>
      <c r="F159" s="31">
        <v>10.7563</v>
      </c>
      <c r="G159" s="32">
        <f t="shared" si="45"/>
        <v>5.3088792131390401E-3</v>
      </c>
      <c r="H159" s="29" t="s">
        <v>94</v>
      </c>
      <c r="I159" s="29" t="s">
        <v>241</v>
      </c>
      <c r="J159" s="29" t="s">
        <v>186</v>
      </c>
      <c r="K159" s="32">
        <f>L159+M159</f>
        <v>5.3088792131390401E-3</v>
      </c>
      <c r="L159" s="32">
        <f>G159*0.32305</f>
        <v>1.7150334298045669E-3</v>
      </c>
      <c r="M159" s="32">
        <f>G159*0.67695</f>
        <v>3.5938457833344737E-3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28" t="s">
        <v>340</v>
      </c>
      <c r="V159" s="29" t="s">
        <v>269</v>
      </c>
      <c r="W159" s="29" t="s">
        <v>189</v>
      </c>
      <c r="X159" s="29">
        <v>44620</v>
      </c>
    </row>
    <row r="160" spans="1:24" x14ac:dyDescent="0.25">
      <c r="A160" s="91">
        <v>91</v>
      </c>
      <c r="B160" s="91" t="s">
        <v>182</v>
      </c>
      <c r="C160" s="28" t="s">
        <v>341</v>
      </c>
      <c r="D160" s="91" t="s">
        <v>184</v>
      </c>
      <c r="E160" s="95">
        <v>1</v>
      </c>
      <c r="F160" s="97">
        <v>58.769199999999998</v>
      </c>
      <c r="G160" s="99">
        <f t="shared" si="45"/>
        <v>2.9006125178064102E-2</v>
      </c>
      <c r="H160" s="91" t="s">
        <v>95</v>
      </c>
      <c r="I160" s="91" t="s">
        <v>241</v>
      </c>
      <c r="J160" s="91" t="s">
        <v>186</v>
      </c>
      <c r="K160" s="99">
        <f>L160+M160</f>
        <v>2.9006125178064102E-2</v>
      </c>
      <c r="L160" s="99">
        <f>G160*0.32305</f>
        <v>9.3704287387736084E-3</v>
      </c>
      <c r="M160" s="99">
        <f>G160*0.67695</f>
        <v>1.9635696439290494E-2</v>
      </c>
      <c r="N160" s="99">
        <v>0</v>
      </c>
      <c r="O160" s="99">
        <v>0</v>
      </c>
      <c r="P160" s="99">
        <v>0</v>
      </c>
      <c r="Q160" s="99">
        <v>0</v>
      </c>
      <c r="R160" s="99">
        <v>0</v>
      </c>
      <c r="S160" s="99">
        <v>0</v>
      </c>
      <c r="T160" s="99">
        <v>0</v>
      </c>
      <c r="U160" s="29" t="s">
        <v>342</v>
      </c>
      <c r="V160" s="29" t="s">
        <v>312</v>
      </c>
      <c r="W160" s="29" t="s">
        <v>189</v>
      </c>
      <c r="X160" s="29">
        <v>44641</v>
      </c>
    </row>
    <row r="161" spans="1:25" ht="30" x14ac:dyDescent="0.25">
      <c r="A161" s="92"/>
      <c r="B161" s="92"/>
      <c r="C161" s="28" t="s">
        <v>343</v>
      </c>
      <c r="D161" s="92"/>
      <c r="E161" s="96"/>
      <c r="F161" s="98"/>
      <c r="G161" s="100"/>
      <c r="H161" s="92"/>
      <c r="I161" s="92"/>
      <c r="J161" s="92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29" t="s">
        <v>475</v>
      </c>
      <c r="V161" s="29" t="s">
        <v>275</v>
      </c>
      <c r="W161" s="29" t="s">
        <v>189</v>
      </c>
      <c r="X161" s="29">
        <v>44615</v>
      </c>
    </row>
    <row r="162" spans="1:25" ht="30" x14ac:dyDescent="0.25">
      <c r="A162" s="29">
        <v>92</v>
      </c>
      <c r="B162" s="29" t="s">
        <v>182</v>
      </c>
      <c r="C162" s="62" t="s">
        <v>344</v>
      </c>
      <c r="D162" s="29" t="s">
        <v>184</v>
      </c>
      <c r="E162" s="30">
        <v>1</v>
      </c>
      <c r="F162" s="31">
        <v>10.075699999999999</v>
      </c>
      <c r="G162" s="32">
        <f t="shared" si="45"/>
        <v>4.97296229073427E-3</v>
      </c>
      <c r="H162" s="29" t="s">
        <v>96</v>
      </c>
      <c r="I162" s="29" t="s">
        <v>241</v>
      </c>
      <c r="J162" s="29" t="s">
        <v>186</v>
      </c>
      <c r="K162" s="32">
        <f>L162+M162</f>
        <v>4.9729622907342692E-3</v>
      </c>
      <c r="L162" s="32">
        <f>G162*0.7</f>
        <v>3.4810736035139887E-3</v>
      </c>
      <c r="M162" s="32">
        <f>G162*0.3</f>
        <v>1.4918886872202809E-3</v>
      </c>
      <c r="N162" s="32">
        <v>0</v>
      </c>
      <c r="O162" s="32">
        <v>0</v>
      </c>
      <c r="P162" s="32">
        <v>0</v>
      </c>
      <c r="Q162" s="32">
        <v>0</v>
      </c>
      <c r="R162" s="32">
        <v>0</v>
      </c>
      <c r="S162" s="32">
        <v>0</v>
      </c>
      <c r="T162" s="32">
        <v>0</v>
      </c>
      <c r="U162" s="29" t="s">
        <v>345</v>
      </c>
      <c r="V162" s="29" t="s">
        <v>269</v>
      </c>
      <c r="W162" s="29" t="s">
        <v>189</v>
      </c>
      <c r="X162" s="29">
        <v>44620</v>
      </c>
    </row>
    <row r="163" spans="1:25" ht="90" x14ac:dyDescent="0.25">
      <c r="A163" s="91">
        <v>93</v>
      </c>
      <c r="B163" s="91" t="s">
        <v>182</v>
      </c>
      <c r="C163" s="28" t="s">
        <v>346</v>
      </c>
      <c r="D163" s="91" t="s">
        <v>184</v>
      </c>
      <c r="E163" s="95">
        <v>1</v>
      </c>
      <c r="F163" s="97">
        <v>13.3751</v>
      </c>
      <c r="G163" s="99">
        <f t="shared" si="45"/>
        <v>6.6014140888275693E-3</v>
      </c>
      <c r="H163" s="91" t="s">
        <v>97</v>
      </c>
      <c r="I163" s="91" t="s">
        <v>241</v>
      </c>
      <c r="J163" s="91" t="s">
        <v>186</v>
      </c>
      <c r="K163" s="99">
        <f>L163+M163</f>
        <v>6.6014140888275685E-3</v>
      </c>
      <c r="L163" s="99">
        <f>G163*0.7</f>
        <v>4.6209898621792983E-3</v>
      </c>
      <c r="M163" s="99">
        <f>G163*0.3</f>
        <v>1.9804242266482706E-3</v>
      </c>
      <c r="N163" s="99">
        <v>0</v>
      </c>
      <c r="O163" s="99">
        <v>0</v>
      </c>
      <c r="P163" s="99">
        <v>0</v>
      </c>
      <c r="Q163" s="99">
        <v>0</v>
      </c>
      <c r="R163" s="99">
        <v>0</v>
      </c>
      <c r="S163" s="99">
        <v>0</v>
      </c>
      <c r="T163" s="99">
        <v>0</v>
      </c>
      <c r="U163" s="29" t="s">
        <v>347</v>
      </c>
      <c r="V163" s="29" t="s">
        <v>269</v>
      </c>
      <c r="W163" s="29" t="s">
        <v>189</v>
      </c>
      <c r="X163" s="29">
        <v>44620</v>
      </c>
      <c r="Y163" s="64"/>
    </row>
    <row r="164" spans="1:25" ht="30" x14ac:dyDescent="0.25">
      <c r="A164" s="92"/>
      <c r="B164" s="92"/>
      <c r="C164" s="62" t="s">
        <v>343</v>
      </c>
      <c r="D164" s="92"/>
      <c r="E164" s="96"/>
      <c r="F164" s="98"/>
      <c r="G164" s="100"/>
      <c r="H164" s="92"/>
      <c r="I164" s="92"/>
      <c r="J164" s="92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29" t="s">
        <v>475</v>
      </c>
      <c r="V164" s="29" t="s">
        <v>275</v>
      </c>
      <c r="W164" s="29" t="s">
        <v>189</v>
      </c>
      <c r="X164" s="29">
        <v>44615</v>
      </c>
    </row>
    <row r="165" spans="1:25" ht="90" x14ac:dyDescent="0.25">
      <c r="A165" s="91">
        <v>94</v>
      </c>
      <c r="B165" s="91" t="s">
        <v>182</v>
      </c>
      <c r="C165" s="28" t="s">
        <v>346</v>
      </c>
      <c r="D165" s="91" t="s">
        <v>184</v>
      </c>
      <c r="E165" s="95">
        <v>1</v>
      </c>
      <c r="F165" s="97">
        <v>10.905900000000001</v>
      </c>
      <c r="G165" s="99">
        <f t="shared" ref="G165" si="47">F165/2026.0962</f>
        <v>5.3827157861507276E-3</v>
      </c>
      <c r="H165" s="91" t="s">
        <v>98</v>
      </c>
      <c r="I165" s="91" t="s">
        <v>241</v>
      </c>
      <c r="J165" s="91" t="s">
        <v>186</v>
      </c>
      <c r="K165" s="99">
        <f>L165+M165</f>
        <v>5.3827157861507276E-3</v>
      </c>
      <c r="L165" s="99">
        <f>G165*0.7</f>
        <v>3.767901050305509E-3</v>
      </c>
      <c r="M165" s="99">
        <f>G165*0.3</f>
        <v>1.6148147358452183E-3</v>
      </c>
      <c r="N165" s="99">
        <v>0</v>
      </c>
      <c r="O165" s="99">
        <v>0</v>
      </c>
      <c r="P165" s="99">
        <v>0</v>
      </c>
      <c r="Q165" s="99">
        <v>0</v>
      </c>
      <c r="R165" s="99">
        <v>0</v>
      </c>
      <c r="S165" s="99">
        <v>0</v>
      </c>
      <c r="T165" s="99">
        <v>0</v>
      </c>
      <c r="U165" s="29" t="s">
        <v>347</v>
      </c>
      <c r="V165" s="29" t="s">
        <v>269</v>
      </c>
      <c r="W165" s="29" t="s">
        <v>189</v>
      </c>
      <c r="X165" s="29">
        <v>44620</v>
      </c>
      <c r="Y165" s="64"/>
    </row>
    <row r="166" spans="1:25" ht="30" x14ac:dyDescent="0.25">
      <c r="A166" s="92"/>
      <c r="B166" s="92"/>
      <c r="C166" s="62" t="s">
        <v>348</v>
      </c>
      <c r="D166" s="92"/>
      <c r="E166" s="96"/>
      <c r="F166" s="98"/>
      <c r="G166" s="100"/>
      <c r="H166" s="92"/>
      <c r="I166" s="92"/>
      <c r="J166" s="92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29" t="s">
        <v>475</v>
      </c>
      <c r="V166" s="29" t="s">
        <v>275</v>
      </c>
      <c r="W166" s="29" t="s">
        <v>189</v>
      </c>
      <c r="X166" s="29">
        <v>44615</v>
      </c>
    </row>
    <row r="167" spans="1:25" ht="30" x14ac:dyDescent="0.25">
      <c r="A167" s="29">
        <v>95</v>
      </c>
      <c r="B167" s="29" t="s">
        <v>182</v>
      </c>
      <c r="C167" s="28" t="s">
        <v>349</v>
      </c>
      <c r="D167" s="29" t="s">
        <v>184</v>
      </c>
      <c r="E167" s="30">
        <v>1</v>
      </c>
      <c r="F167" s="31">
        <f>E167*0.9989</f>
        <v>0.99890000000000001</v>
      </c>
      <c r="G167" s="32">
        <f t="shared" si="45"/>
        <v>4.9301706404661339E-4</v>
      </c>
      <c r="H167" s="29" t="s">
        <v>99</v>
      </c>
      <c r="I167" s="29" t="s">
        <v>241</v>
      </c>
      <c r="J167" s="29" t="s">
        <v>186</v>
      </c>
      <c r="K167" s="32">
        <f t="shared" ref="K167:K174" si="48">L167+M167</f>
        <v>4.9301706404661339E-4</v>
      </c>
      <c r="L167" s="32">
        <f>G167*0.7</f>
        <v>3.4511194483262934E-4</v>
      </c>
      <c r="M167" s="32">
        <f>G167*0.3</f>
        <v>1.4790511921398402E-4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29" t="s">
        <v>350</v>
      </c>
      <c r="V167" s="29" t="s">
        <v>269</v>
      </c>
      <c r="W167" s="29" t="s">
        <v>189</v>
      </c>
      <c r="X167" s="29">
        <v>44620</v>
      </c>
    </row>
    <row r="168" spans="1:25" ht="30" x14ac:dyDescent="0.25">
      <c r="A168" s="29">
        <v>96</v>
      </c>
      <c r="B168" s="29" t="s">
        <v>182</v>
      </c>
      <c r="C168" s="28" t="s">
        <v>351</v>
      </c>
      <c r="D168" s="29" t="s">
        <v>184</v>
      </c>
      <c r="E168" s="30">
        <v>1</v>
      </c>
      <c r="F168" s="31">
        <f>E168*1.1243</f>
        <v>1.1243000000000001</v>
      </c>
      <c r="G168" s="32">
        <f t="shared" si="45"/>
        <v>5.5490948554170333E-4</v>
      </c>
      <c r="H168" s="29" t="s">
        <v>100</v>
      </c>
      <c r="I168" s="29" t="s">
        <v>241</v>
      </c>
      <c r="J168" s="29" t="s">
        <v>186</v>
      </c>
      <c r="K168" s="32">
        <f t="shared" si="48"/>
        <v>5.5490948554170333E-4</v>
      </c>
      <c r="L168" s="32">
        <f>G168*0.7</f>
        <v>3.8843663987919231E-4</v>
      </c>
      <c r="M168" s="32">
        <f>G168*0.3</f>
        <v>1.6647284566251099E-4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29" t="s">
        <v>350</v>
      </c>
      <c r="V168" s="29" t="s">
        <v>269</v>
      </c>
      <c r="W168" s="29" t="s">
        <v>189</v>
      </c>
      <c r="X168" s="29">
        <v>44620</v>
      </c>
    </row>
    <row r="169" spans="1:25" ht="45" x14ac:dyDescent="0.25">
      <c r="A169" s="29">
        <v>97</v>
      </c>
      <c r="B169" s="29" t="s">
        <v>182</v>
      </c>
      <c r="C169" s="28" t="s">
        <v>260</v>
      </c>
      <c r="D169" s="29" t="s">
        <v>184</v>
      </c>
      <c r="E169" s="30">
        <v>0.75</v>
      </c>
      <c r="F169" s="31">
        <f>E169*2.4479</f>
        <v>1.835925</v>
      </c>
      <c r="G169" s="32">
        <f t="shared" si="45"/>
        <v>9.0613910632673814E-4</v>
      </c>
      <c r="H169" s="29" t="s">
        <v>101</v>
      </c>
      <c r="I169" s="29" t="s">
        <v>199</v>
      </c>
      <c r="J169" s="29" t="s">
        <v>186</v>
      </c>
      <c r="K169" s="32">
        <f t="shared" si="48"/>
        <v>9.0613910632673803E-4</v>
      </c>
      <c r="L169" s="32">
        <f>G169*0.37851122</f>
        <v>3.4298381862544336E-4</v>
      </c>
      <c r="M169" s="32">
        <f>G169*0.62148878</f>
        <v>5.6315528770129472E-4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0</v>
      </c>
      <c r="T169" s="32">
        <v>0</v>
      </c>
      <c r="U169" s="29" t="s">
        <v>261</v>
      </c>
      <c r="V169" s="29" t="s">
        <v>262</v>
      </c>
      <c r="W169" s="29" t="s">
        <v>189</v>
      </c>
      <c r="X169" s="29">
        <v>44643</v>
      </c>
    </row>
    <row r="170" spans="1:25" ht="30" x14ac:dyDescent="0.25">
      <c r="A170" s="29">
        <v>97</v>
      </c>
      <c r="B170" s="29" t="s">
        <v>182</v>
      </c>
      <c r="C170" s="28" t="s">
        <v>263</v>
      </c>
      <c r="D170" s="29" t="s">
        <v>184</v>
      </c>
      <c r="E170" s="30">
        <v>0.25</v>
      </c>
      <c r="F170" s="31">
        <f>E170*2.4479</f>
        <v>0.61197500000000005</v>
      </c>
      <c r="G170" s="32">
        <f t="shared" si="45"/>
        <v>3.020463687755794E-4</v>
      </c>
      <c r="H170" s="29" t="s">
        <v>101</v>
      </c>
      <c r="I170" s="29" t="s">
        <v>199</v>
      </c>
      <c r="J170" s="29" t="s">
        <v>186</v>
      </c>
      <c r="K170" s="32">
        <f t="shared" si="48"/>
        <v>3.020463687755794E-4</v>
      </c>
      <c r="L170" s="32">
        <f>G170*0.37851122</f>
        <v>1.1432793954181446E-4</v>
      </c>
      <c r="M170" s="32">
        <f>G170*0.62148878</f>
        <v>1.8771842923376493E-4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>
        <v>0</v>
      </c>
      <c r="T170" s="32">
        <v>0</v>
      </c>
      <c r="U170" s="29" t="s">
        <v>475</v>
      </c>
      <c r="V170" s="29" t="s">
        <v>275</v>
      </c>
      <c r="W170" s="29" t="s">
        <v>189</v>
      </c>
      <c r="X170" s="29">
        <v>44615</v>
      </c>
    </row>
    <row r="171" spans="1:25" ht="30" x14ac:dyDescent="0.25">
      <c r="A171" s="29">
        <v>98</v>
      </c>
      <c r="B171" s="29" t="s">
        <v>182</v>
      </c>
      <c r="C171" s="28" t="s">
        <v>263</v>
      </c>
      <c r="D171" s="29" t="s">
        <v>184</v>
      </c>
      <c r="E171" s="30">
        <v>1</v>
      </c>
      <c r="F171" s="31">
        <v>10.1709</v>
      </c>
      <c r="G171" s="32">
        <f t="shared" si="45"/>
        <v>5.0199492008326163E-3</v>
      </c>
      <c r="H171" s="29" t="s">
        <v>102</v>
      </c>
      <c r="I171" s="29" t="s">
        <v>241</v>
      </c>
      <c r="J171" s="29" t="s">
        <v>186</v>
      </c>
      <c r="K171" s="32">
        <f t="shared" si="48"/>
        <v>5.0199492008326163E-3</v>
      </c>
      <c r="L171" s="32">
        <f>G171*0.7</f>
        <v>3.5139644405828311E-3</v>
      </c>
      <c r="M171" s="32">
        <f>G171*0.3</f>
        <v>1.5059847602497849E-3</v>
      </c>
      <c r="N171" s="32">
        <v>0</v>
      </c>
      <c r="O171" s="32">
        <v>0</v>
      </c>
      <c r="P171" s="32">
        <v>0</v>
      </c>
      <c r="Q171" s="32">
        <v>0</v>
      </c>
      <c r="R171" s="32">
        <v>0</v>
      </c>
      <c r="S171" s="32">
        <v>0</v>
      </c>
      <c r="T171" s="32">
        <v>0</v>
      </c>
      <c r="U171" s="29" t="s">
        <v>475</v>
      </c>
      <c r="V171" s="29" t="s">
        <v>275</v>
      </c>
      <c r="W171" s="29" t="s">
        <v>189</v>
      </c>
      <c r="X171" s="29">
        <v>44615</v>
      </c>
    </row>
    <row r="172" spans="1:25" ht="30" x14ac:dyDescent="0.25">
      <c r="A172" s="29">
        <v>99</v>
      </c>
      <c r="B172" s="29" t="s">
        <v>182</v>
      </c>
      <c r="C172" s="28" t="s">
        <v>263</v>
      </c>
      <c r="D172" s="29" t="s">
        <v>184</v>
      </c>
      <c r="E172" s="30">
        <v>1</v>
      </c>
      <c r="F172" s="31">
        <v>2.5377000000000001</v>
      </c>
      <c r="G172" s="32">
        <f t="shared" si="45"/>
        <v>1.2525071613085303E-3</v>
      </c>
      <c r="H172" s="29" t="s">
        <v>103</v>
      </c>
      <c r="I172" s="29" t="s">
        <v>241</v>
      </c>
      <c r="J172" s="29" t="s">
        <v>186</v>
      </c>
      <c r="K172" s="32">
        <f t="shared" si="48"/>
        <v>1.2525071613085303E-3</v>
      </c>
      <c r="L172" s="32">
        <f>G172*0.7</f>
        <v>8.7675501291597114E-4</v>
      </c>
      <c r="M172" s="32">
        <f>G172*0.3</f>
        <v>3.7575214839255907E-4</v>
      </c>
      <c r="N172" s="32">
        <v>0</v>
      </c>
      <c r="O172" s="32">
        <v>0</v>
      </c>
      <c r="P172" s="32">
        <v>0</v>
      </c>
      <c r="Q172" s="32">
        <v>0</v>
      </c>
      <c r="R172" s="32">
        <v>0</v>
      </c>
      <c r="S172" s="32">
        <v>0</v>
      </c>
      <c r="T172" s="32">
        <v>0</v>
      </c>
      <c r="U172" s="29" t="s">
        <v>475</v>
      </c>
      <c r="V172" s="29" t="s">
        <v>275</v>
      </c>
      <c r="W172" s="29" t="s">
        <v>189</v>
      </c>
      <c r="X172" s="29">
        <v>44615</v>
      </c>
    </row>
    <row r="173" spans="1:25" ht="75" x14ac:dyDescent="0.25">
      <c r="A173" s="29">
        <v>100</v>
      </c>
      <c r="B173" s="29" t="s">
        <v>182</v>
      </c>
      <c r="C173" s="28" t="s">
        <v>352</v>
      </c>
      <c r="D173" s="29" t="s">
        <v>184</v>
      </c>
      <c r="E173" s="30">
        <v>1</v>
      </c>
      <c r="F173" s="31">
        <f>E173*1.7458</f>
        <v>1.7458</v>
      </c>
      <c r="G173" s="32">
        <f t="shared" si="45"/>
        <v>8.6165701312701742E-4</v>
      </c>
      <c r="H173" s="29" t="s">
        <v>104</v>
      </c>
      <c r="I173" s="29" t="s">
        <v>241</v>
      </c>
      <c r="J173" s="29" t="s">
        <v>186</v>
      </c>
      <c r="K173" s="32">
        <f t="shared" si="48"/>
        <v>8.6165701312701732E-4</v>
      </c>
      <c r="L173" s="32">
        <f>G173*0.7</f>
        <v>6.0315990918891212E-4</v>
      </c>
      <c r="M173" s="32">
        <f>G173*0.3</f>
        <v>2.5849710393810519E-4</v>
      </c>
      <c r="N173" s="32">
        <v>0</v>
      </c>
      <c r="O173" s="32">
        <v>0</v>
      </c>
      <c r="P173" s="32">
        <v>0</v>
      </c>
      <c r="Q173" s="32">
        <v>0</v>
      </c>
      <c r="R173" s="32">
        <v>0</v>
      </c>
      <c r="S173" s="32">
        <v>0</v>
      </c>
      <c r="T173" s="32">
        <v>0</v>
      </c>
      <c r="U173" s="29" t="s">
        <v>353</v>
      </c>
      <c r="V173" s="29" t="s">
        <v>269</v>
      </c>
      <c r="W173" s="29" t="s">
        <v>189</v>
      </c>
      <c r="X173" s="29">
        <v>44620</v>
      </c>
    </row>
    <row r="174" spans="1:25" ht="75" x14ac:dyDescent="0.25">
      <c r="A174" s="91">
        <v>101</v>
      </c>
      <c r="B174" s="91" t="s">
        <v>182</v>
      </c>
      <c r="C174" s="62" t="s">
        <v>354</v>
      </c>
      <c r="D174" s="91" t="s">
        <v>184</v>
      </c>
      <c r="E174" s="95">
        <v>1</v>
      </c>
      <c r="F174" s="97">
        <v>11.5718</v>
      </c>
      <c r="G174" s="99">
        <f t="shared" si="45"/>
        <v>5.7113773768491345E-3</v>
      </c>
      <c r="H174" s="91" t="s">
        <v>105</v>
      </c>
      <c r="I174" s="91" t="s">
        <v>241</v>
      </c>
      <c r="J174" s="91" t="s">
        <v>186</v>
      </c>
      <c r="K174" s="99">
        <f t="shared" si="48"/>
        <v>5.7113773768491354E-3</v>
      </c>
      <c r="L174" s="99">
        <f>G174*0.32305</f>
        <v>1.8450604615911129E-3</v>
      </c>
      <c r="M174" s="99">
        <f>G174*0.67695</f>
        <v>3.866316915258022E-3</v>
      </c>
      <c r="N174" s="99">
        <v>0</v>
      </c>
      <c r="O174" s="99">
        <v>0</v>
      </c>
      <c r="P174" s="99">
        <v>0</v>
      </c>
      <c r="Q174" s="99">
        <v>0</v>
      </c>
      <c r="R174" s="99">
        <v>0</v>
      </c>
      <c r="S174" s="99">
        <v>0</v>
      </c>
      <c r="T174" s="99">
        <v>0</v>
      </c>
      <c r="U174" s="28" t="s">
        <v>355</v>
      </c>
      <c r="V174" s="28" t="s">
        <v>269</v>
      </c>
      <c r="W174" s="28" t="s">
        <v>189</v>
      </c>
      <c r="X174" s="28">
        <v>44620</v>
      </c>
    </row>
    <row r="175" spans="1:25" ht="30" x14ac:dyDescent="0.25">
      <c r="A175" s="92"/>
      <c r="B175" s="92"/>
      <c r="C175" s="62" t="s">
        <v>331</v>
      </c>
      <c r="D175" s="92"/>
      <c r="E175" s="96"/>
      <c r="F175" s="98"/>
      <c r="G175" s="100"/>
      <c r="H175" s="92"/>
      <c r="I175" s="92"/>
      <c r="J175" s="92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29" t="s">
        <v>475</v>
      </c>
      <c r="V175" s="29" t="s">
        <v>275</v>
      </c>
      <c r="W175" s="29" t="s">
        <v>189</v>
      </c>
      <c r="X175" s="29">
        <v>44615</v>
      </c>
    </row>
    <row r="176" spans="1:25" ht="75" x14ac:dyDescent="0.25">
      <c r="A176" s="29">
        <v>102</v>
      </c>
      <c r="B176" s="29" t="s">
        <v>182</v>
      </c>
      <c r="C176" s="28" t="s">
        <v>339</v>
      </c>
      <c r="D176" s="29" t="s">
        <v>184</v>
      </c>
      <c r="E176" s="30">
        <v>1</v>
      </c>
      <c r="F176" s="31">
        <v>0.35199999999999998</v>
      </c>
      <c r="G176" s="32">
        <f t="shared" si="45"/>
        <v>1.7373311296867345E-4</v>
      </c>
      <c r="H176" s="29" t="s">
        <v>106</v>
      </c>
      <c r="I176" s="29" t="s">
        <v>241</v>
      </c>
      <c r="J176" s="29" t="s">
        <v>186</v>
      </c>
      <c r="K176" s="32">
        <f t="shared" ref="K176:K182" si="49">L176+M176</f>
        <v>1.7373311296867345E-4</v>
      </c>
      <c r="L176" s="32">
        <f>G176*0.35</f>
        <v>6.0806589539035706E-5</v>
      </c>
      <c r="M176" s="32">
        <f>G176*0.65</f>
        <v>1.1292652342963775E-4</v>
      </c>
      <c r="N176" s="32">
        <v>0</v>
      </c>
      <c r="O176" s="32">
        <v>0</v>
      </c>
      <c r="P176" s="32">
        <v>0</v>
      </c>
      <c r="Q176" s="32">
        <v>0</v>
      </c>
      <c r="R176" s="32">
        <v>0</v>
      </c>
      <c r="S176" s="32">
        <v>0</v>
      </c>
      <c r="T176" s="32">
        <v>0</v>
      </c>
      <c r="U176" s="29" t="s">
        <v>340</v>
      </c>
      <c r="V176" s="29" t="s">
        <v>269</v>
      </c>
      <c r="W176" s="29" t="s">
        <v>189</v>
      </c>
      <c r="X176" s="29">
        <v>44620</v>
      </c>
    </row>
    <row r="177" spans="1:25" ht="75" x14ac:dyDescent="0.25">
      <c r="A177" s="29">
        <v>103</v>
      </c>
      <c r="B177" s="29" t="s">
        <v>182</v>
      </c>
      <c r="C177" s="28" t="s">
        <v>339</v>
      </c>
      <c r="D177" s="29" t="s">
        <v>184</v>
      </c>
      <c r="E177" s="30">
        <v>1</v>
      </c>
      <c r="F177" s="31">
        <v>0.44700000000000001</v>
      </c>
      <c r="G177" s="32">
        <f t="shared" si="45"/>
        <v>2.206213110710143E-4</v>
      </c>
      <c r="H177" s="29" t="s">
        <v>107</v>
      </c>
      <c r="I177" s="29" t="s">
        <v>241</v>
      </c>
      <c r="J177" s="29" t="s">
        <v>186</v>
      </c>
      <c r="K177" s="32">
        <f t="shared" si="49"/>
        <v>2.206213110710143E-4</v>
      </c>
      <c r="L177" s="32">
        <f>G177*0.35</f>
        <v>7.7217458874855E-5</v>
      </c>
      <c r="M177" s="32">
        <f>G177*0.65</f>
        <v>1.434038521961593E-4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29" t="s">
        <v>340</v>
      </c>
      <c r="V177" s="29" t="s">
        <v>269</v>
      </c>
      <c r="W177" s="29" t="s">
        <v>189</v>
      </c>
      <c r="X177" s="29">
        <v>44620</v>
      </c>
    </row>
    <row r="178" spans="1:25" ht="75" x14ac:dyDescent="0.25">
      <c r="A178" s="29">
        <v>104</v>
      </c>
      <c r="B178" s="29" t="s">
        <v>182</v>
      </c>
      <c r="C178" s="28" t="s">
        <v>339</v>
      </c>
      <c r="D178" s="29" t="s">
        <v>184</v>
      </c>
      <c r="E178" s="30">
        <v>1</v>
      </c>
      <c r="F178" s="31">
        <v>0.33979999999999999</v>
      </c>
      <c r="G178" s="32">
        <f t="shared" si="45"/>
        <v>1.6771168121237283E-4</v>
      </c>
      <c r="H178" s="29" t="s">
        <v>108</v>
      </c>
      <c r="I178" s="29" t="s">
        <v>241</v>
      </c>
      <c r="J178" s="29" t="s">
        <v>186</v>
      </c>
      <c r="K178" s="32">
        <f t="shared" si="49"/>
        <v>1.6771168121237283E-4</v>
      </c>
      <c r="L178" s="32">
        <f>G178*0.35</f>
        <v>5.8699088424330488E-5</v>
      </c>
      <c r="M178" s="32">
        <f>G178*0.65</f>
        <v>1.0901259278804235E-4</v>
      </c>
      <c r="N178" s="32">
        <v>0</v>
      </c>
      <c r="O178" s="32">
        <v>0</v>
      </c>
      <c r="P178" s="32">
        <v>0</v>
      </c>
      <c r="Q178" s="32">
        <v>0</v>
      </c>
      <c r="R178" s="32">
        <v>0</v>
      </c>
      <c r="S178" s="32">
        <v>0</v>
      </c>
      <c r="T178" s="32">
        <v>0</v>
      </c>
      <c r="U178" s="29" t="s">
        <v>340</v>
      </c>
      <c r="V178" s="29" t="s">
        <v>269</v>
      </c>
      <c r="W178" s="29" t="s">
        <v>189</v>
      </c>
      <c r="X178" s="29">
        <v>44620</v>
      </c>
      <c r="Y178" s="65"/>
    </row>
    <row r="179" spans="1:25" ht="75" x14ac:dyDescent="0.25">
      <c r="A179" s="29">
        <v>105</v>
      </c>
      <c r="B179" s="29" t="s">
        <v>182</v>
      </c>
      <c r="C179" s="28" t="s">
        <v>339</v>
      </c>
      <c r="D179" s="29" t="s">
        <v>184</v>
      </c>
      <c r="E179" s="35">
        <v>1</v>
      </c>
      <c r="F179" s="31">
        <v>30.541799999999999</v>
      </c>
      <c r="G179" s="32">
        <f t="shared" si="45"/>
        <v>1.5074210197916564E-2</v>
      </c>
      <c r="H179" s="29" t="s">
        <v>109</v>
      </c>
      <c r="I179" s="29" t="s">
        <v>241</v>
      </c>
      <c r="J179" s="29" t="s">
        <v>186</v>
      </c>
      <c r="K179" s="32">
        <f t="shared" si="49"/>
        <v>1.5074210197916564E-2</v>
      </c>
      <c r="L179" s="32">
        <f>G179*0.32305</f>
        <v>4.8697236044369461E-3</v>
      </c>
      <c r="M179" s="32">
        <f>G179*0.67695</f>
        <v>1.0204486593479618E-2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29" t="s">
        <v>340</v>
      </c>
      <c r="V179" s="29" t="s">
        <v>269</v>
      </c>
      <c r="W179" s="29" t="s">
        <v>189</v>
      </c>
      <c r="X179" s="29">
        <v>44620</v>
      </c>
    </row>
    <row r="180" spans="1:25" ht="75" x14ac:dyDescent="0.25">
      <c r="A180" s="29">
        <v>106</v>
      </c>
      <c r="B180" s="29" t="s">
        <v>182</v>
      </c>
      <c r="C180" s="28" t="s">
        <v>339</v>
      </c>
      <c r="D180" s="29" t="s">
        <v>184</v>
      </c>
      <c r="E180" s="30">
        <v>1</v>
      </c>
      <c r="F180" s="31">
        <v>34.1145</v>
      </c>
      <c r="G180" s="32">
        <f t="shared" si="45"/>
        <v>1.6837551938550598E-2</v>
      </c>
      <c r="H180" s="29" t="s">
        <v>110</v>
      </c>
      <c r="I180" s="29" t="s">
        <v>241</v>
      </c>
      <c r="J180" s="29" t="s">
        <v>186</v>
      </c>
      <c r="K180" s="32">
        <f t="shared" si="49"/>
        <v>1.6837551938550598E-2</v>
      </c>
      <c r="L180" s="32">
        <f>G180*0.32305</f>
        <v>5.4393711537487708E-3</v>
      </c>
      <c r="M180" s="32">
        <f>G180*0.67695</f>
        <v>1.1398180784801829E-2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28" t="s">
        <v>340</v>
      </c>
      <c r="V180" s="29" t="s">
        <v>269</v>
      </c>
      <c r="W180" s="29" t="s">
        <v>189</v>
      </c>
      <c r="X180" s="29">
        <v>44620</v>
      </c>
    </row>
    <row r="181" spans="1:25" ht="75" x14ac:dyDescent="0.25">
      <c r="A181" s="29">
        <v>107</v>
      </c>
      <c r="B181" s="29" t="s">
        <v>182</v>
      </c>
      <c r="C181" s="28" t="s">
        <v>338</v>
      </c>
      <c r="D181" s="29" t="s">
        <v>184</v>
      </c>
      <c r="E181" s="30">
        <v>1</v>
      </c>
      <c r="F181" s="31">
        <v>26.5732</v>
      </c>
      <c r="G181" s="32">
        <f t="shared" si="45"/>
        <v>1.3115468061190776E-2</v>
      </c>
      <c r="H181" s="29" t="s">
        <v>111</v>
      </c>
      <c r="I181" s="29" t="s">
        <v>241</v>
      </c>
      <c r="J181" s="29" t="s">
        <v>186</v>
      </c>
      <c r="K181" s="32">
        <f t="shared" si="49"/>
        <v>1.3115468061190776E-2</v>
      </c>
      <c r="L181" s="32">
        <f>G181*0.32305</f>
        <v>4.2369519571676803E-3</v>
      </c>
      <c r="M181" s="32">
        <f>G181*0.67695</f>
        <v>8.8785161040230969E-3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29" t="s">
        <v>480</v>
      </c>
      <c r="V181" s="29" t="s">
        <v>237</v>
      </c>
      <c r="W181" s="29" t="s">
        <v>189</v>
      </c>
      <c r="X181" s="29">
        <v>44644</v>
      </c>
    </row>
    <row r="182" spans="1:25" ht="30" x14ac:dyDescent="0.25">
      <c r="A182" s="29">
        <v>108</v>
      </c>
      <c r="B182" s="29" t="s">
        <v>182</v>
      </c>
      <c r="C182" s="28" t="s">
        <v>356</v>
      </c>
      <c r="D182" s="29" t="s">
        <v>184</v>
      </c>
      <c r="E182" s="30">
        <v>1</v>
      </c>
      <c r="F182" s="31">
        <f>E182*28.8747</f>
        <v>28.874700000000001</v>
      </c>
      <c r="G182" s="32">
        <f t="shared" si="45"/>
        <v>1.4251396355217487E-2</v>
      </c>
      <c r="H182" s="29" t="s">
        <v>112</v>
      </c>
      <c r="I182" s="29" t="s">
        <v>241</v>
      </c>
      <c r="J182" s="29" t="s">
        <v>186</v>
      </c>
      <c r="K182" s="32">
        <f t="shared" si="49"/>
        <v>1.4251396355217489E-2</v>
      </c>
      <c r="L182" s="32">
        <f>G182*0.32305</f>
        <v>4.6039135925530095E-3</v>
      </c>
      <c r="M182" s="32">
        <f>G182*0.67695</f>
        <v>9.6474827626644791E-3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29" t="s">
        <v>357</v>
      </c>
      <c r="V182" s="29" t="s">
        <v>358</v>
      </c>
      <c r="W182" s="29" t="s">
        <v>189</v>
      </c>
      <c r="X182" s="29">
        <v>44281</v>
      </c>
    </row>
    <row r="183" spans="1:25" ht="45" x14ac:dyDescent="0.25">
      <c r="A183" s="29">
        <v>109</v>
      </c>
      <c r="B183" s="28" t="s">
        <v>201</v>
      </c>
      <c r="C183" s="28" t="s">
        <v>359</v>
      </c>
      <c r="D183" s="29" t="s">
        <v>184</v>
      </c>
      <c r="E183" s="35">
        <v>1</v>
      </c>
      <c r="F183" s="31">
        <v>2.0861000000000001</v>
      </c>
      <c r="G183" s="32">
        <f t="shared" si="45"/>
        <v>1.0296154743294026E-3</v>
      </c>
      <c r="H183" s="29" t="s">
        <v>113</v>
      </c>
      <c r="I183" s="29" t="s">
        <v>241</v>
      </c>
      <c r="J183" s="29" t="s">
        <v>186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0</v>
      </c>
      <c r="S183" s="32">
        <f>G183</f>
        <v>1.0296154743294026E-3</v>
      </c>
      <c r="T183" s="32">
        <v>0</v>
      </c>
      <c r="U183" s="29" t="s">
        <v>360</v>
      </c>
      <c r="V183" s="29" t="s">
        <v>192</v>
      </c>
      <c r="W183" s="29" t="s">
        <v>189</v>
      </c>
      <c r="X183" s="29">
        <v>44688</v>
      </c>
    </row>
    <row r="184" spans="1:25" ht="45" x14ac:dyDescent="0.25">
      <c r="A184" s="29">
        <v>110</v>
      </c>
      <c r="B184" s="29" t="s">
        <v>182</v>
      </c>
      <c r="C184" s="28" t="s">
        <v>470</v>
      </c>
      <c r="D184" s="29" t="s">
        <v>184</v>
      </c>
      <c r="E184" s="30">
        <v>0.85</v>
      </c>
      <c r="F184" s="31">
        <f>E184*4.0658</f>
        <v>3.4559299999999999</v>
      </c>
      <c r="G184" s="32">
        <f t="shared" si="45"/>
        <v>1.7057087417665557E-3</v>
      </c>
      <c r="H184" s="29" t="s">
        <v>114</v>
      </c>
      <c r="I184" s="29" t="s">
        <v>241</v>
      </c>
      <c r="J184" s="29" t="s">
        <v>186</v>
      </c>
      <c r="K184" s="32">
        <f t="shared" ref="K184:K189" si="50">L184+M184</f>
        <v>1.705708741766556E-3</v>
      </c>
      <c r="L184" s="32">
        <f t="shared" ref="L184:L189" si="51">G184*0.32305</f>
        <v>5.5102920902768587E-4</v>
      </c>
      <c r="M184" s="32">
        <f t="shared" ref="M184:M189" si="52">G184*0.67695</f>
        <v>1.15467953273887E-3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28" t="s">
        <v>361</v>
      </c>
      <c r="V184" s="29" t="s">
        <v>362</v>
      </c>
      <c r="W184" s="29" t="s">
        <v>205</v>
      </c>
      <c r="X184" s="29">
        <v>76102</v>
      </c>
    </row>
    <row r="185" spans="1:25" ht="30" x14ac:dyDescent="0.25">
      <c r="A185" s="29">
        <v>110</v>
      </c>
      <c r="B185" s="29" t="s">
        <v>182</v>
      </c>
      <c r="C185" s="28" t="s">
        <v>363</v>
      </c>
      <c r="D185" s="29" t="s">
        <v>184</v>
      </c>
      <c r="E185" s="30">
        <v>0.15</v>
      </c>
      <c r="F185" s="31">
        <f>E185*4.0658</f>
        <v>0.60987000000000002</v>
      </c>
      <c r="G185" s="32">
        <f t="shared" si="45"/>
        <v>3.0100742501762754E-4</v>
      </c>
      <c r="H185" s="29" t="s">
        <v>114</v>
      </c>
      <c r="I185" s="29" t="s">
        <v>241</v>
      </c>
      <c r="J185" s="29" t="s">
        <v>186</v>
      </c>
      <c r="K185" s="32">
        <f t="shared" si="50"/>
        <v>3.0100742501762754E-4</v>
      </c>
      <c r="L185" s="32">
        <f t="shared" si="51"/>
        <v>9.7240448651944572E-5</v>
      </c>
      <c r="M185" s="32">
        <f t="shared" si="52"/>
        <v>2.0376697636568296E-4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28" t="s">
        <v>364</v>
      </c>
      <c r="V185" s="29" t="s">
        <v>362</v>
      </c>
      <c r="W185" s="29" t="s">
        <v>205</v>
      </c>
      <c r="X185" s="29">
        <v>76185</v>
      </c>
    </row>
    <row r="186" spans="1:25" ht="75" x14ac:dyDescent="0.25">
      <c r="A186" s="29">
        <v>111</v>
      </c>
      <c r="B186" s="29" t="s">
        <v>182</v>
      </c>
      <c r="C186" s="28" t="s">
        <v>365</v>
      </c>
      <c r="D186" s="29" t="s">
        <v>184</v>
      </c>
      <c r="E186" s="30">
        <v>1</v>
      </c>
      <c r="F186" s="31">
        <v>0.2056</v>
      </c>
      <c r="G186" s="32">
        <f t="shared" si="45"/>
        <v>1.0147593189306609E-4</v>
      </c>
      <c r="H186" s="29" t="s">
        <v>115</v>
      </c>
      <c r="I186" s="29" t="s">
        <v>241</v>
      </c>
      <c r="J186" s="29" t="s">
        <v>186</v>
      </c>
      <c r="K186" s="32">
        <f t="shared" si="50"/>
        <v>1.0147593189306609E-4</v>
      </c>
      <c r="L186" s="32">
        <f t="shared" si="51"/>
        <v>3.2781799798055004E-5</v>
      </c>
      <c r="M186" s="32">
        <f t="shared" si="52"/>
        <v>6.8694132095011094E-5</v>
      </c>
      <c r="N186" s="32">
        <v>0</v>
      </c>
      <c r="O186" s="32">
        <v>0</v>
      </c>
      <c r="P186" s="32">
        <v>0</v>
      </c>
      <c r="Q186" s="32">
        <v>0</v>
      </c>
      <c r="R186" s="32">
        <v>0</v>
      </c>
      <c r="S186" s="32">
        <v>0</v>
      </c>
      <c r="T186" s="32">
        <v>0</v>
      </c>
      <c r="U186" s="29" t="s">
        <v>366</v>
      </c>
      <c r="V186" s="29" t="s">
        <v>275</v>
      </c>
      <c r="W186" s="29" t="s">
        <v>189</v>
      </c>
      <c r="X186" s="29">
        <v>44615</v>
      </c>
    </row>
    <row r="187" spans="1:25" ht="75" x14ac:dyDescent="0.25">
      <c r="A187" s="29">
        <v>112</v>
      </c>
      <c r="B187" s="29" t="s">
        <v>182</v>
      </c>
      <c r="C187" s="28" t="s">
        <v>365</v>
      </c>
      <c r="D187" s="29" t="s">
        <v>184</v>
      </c>
      <c r="E187" s="30">
        <v>1</v>
      </c>
      <c r="F187" s="31">
        <v>2.0043000000000002</v>
      </c>
      <c r="G187" s="32">
        <f t="shared" si="45"/>
        <v>9.8924226796338714E-4</v>
      </c>
      <c r="H187" s="29" t="s">
        <v>116</v>
      </c>
      <c r="I187" s="29" t="s">
        <v>241</v>
      </c>
      <c r="J187" s="29" t="s">
        <v>186</v>
      </c>
      <c r="K187" s="32">
        <f t="shared" si="50"/>
        <v>9.8924226796338714E-4</v>
      </c>
      <c r="L187" s="32">
        <f t="shared" si="51"/>
        <v>3.195747146655722E-4</v>
      </c>
      <c r="M187" s="32">
        <f t="shared" si="52"/>
        <v>6.6966755329781499E-4</v>
      </c>
      <c r="N187" s="32">
        <v>0</v>
      </c>
      <c r="O187" s="32">
        <v>0</v>
      </c>
      <c r="P187" s="32">
        <v>0</v>
      </c>
      <c r="Q187" s="32">
        <v>0</v>
      </c>
      <c r="R187" s="32">
        <v>0</v>
      </c>
      <c r="S187" s="32">
        <v>0</v>
      </c>
      <c r="T187" s="32">
        <v>0</v>
      </c>
      <c r="U187" s="29" t="s">
        <v>366</v>
      </c>
      <c r="V187" s="29" t="s">
        <v>275</v>
      </c>
      <c r="W187" s="29" t="s">
        <v>189</v>
      </c>
      <c r="X187" s="29">
        <v>44615</v>
      </c>
    </row>
    <row r="188" spans="1:25" ht="90" x14ac:dyDescent="0.25">
      <c r="A188" s="29">
        <v>113</v>
      </c>
      <c r="B188" s="29" t="s">
        <v>182</v>
      </c>
      <c r="C188" s="28" t="s">
        <v>367</v>
      </c>
      <c r="D188" s="29" t="s">
        <v>184</v>
      </c>
      <c r="E188" s="35">
        <v>1</v>
      </c>
      <c r="F188" s="31">
        <v>1.9623999999999999</v>
      </c>
      <c r="G188" s="32">
        <f t="shared" si="45"/>
        <v>9.6856210480035444E-4</v>
      </c>
      <c r="H188" s="29" t="s">
        <v>117</v>
      </c>
      <c r="I188" s="29" t="s">
        <v>241</v>
      </c>
      <c r="J188" s="29" t="s">
        <v>186</v>
      </c>
      <c r="K188" s="32">
        <f t="shared" si="50"/>
        <v>9.6856210480035444E-4</v>
      </c>
      <c r="L188" s="32">
        <f t="shared" si="51"/>
        <v>3.1289398795575449E-4</v>
      </c>
      <c r="M188" s="32">
        <f t="shared" si="52"/>
        <v>6.5566811684459995E-4</v>
      </c>
      <c r="N188" s="32">
        <v>0</v>
      </c>
      <c r="O188" s="32">
        <v>0</v>
      </c>
      <c r="P188" s="32">
        <v>0</v>
      </c>
      <c r="Q188" s="32">
        <v>0</v>
      </c>
      <c r="R188" s="32">
        <v>0</v>
      </c>
      <c r="S188" s="32">
        <v>0</v>
      </c>
      <c r="T188" s="32">
        <v>0</v>
      </c>
      <c r="U188" s="29" t="s">
        <v>368</v>
      </c>
      <c r="V188" s="29" t="s">
        <v>275</v>
      </c>
      <c r="W188" s="29" t="s">
        <v>189</v>
      </c>
      <c r="X188" s="29">
        <v>44615</v>
      </c>
    </row>
    <row r="189" spans="1:25" x14ac:dyDescent="0.25">
      <c r="A189" s="91">
        <v>114</v>
      </c>
      <c r="B189" s="91" t="s">
        <v>182</v>
      </c>
      <c r="C189" s="28" t="s">
        <v>463</v>
      </c>
      <c r="D189" s="91" t="s">
        <v>184</v>
      </c>
      <c r="E189" s="95">
        <v>0.5</v>
      </c>
      <c r="F189" s="97">
        <f>E189*52.465</f>
        <v>26.232500000000002</v>
      </c>
      <c r="G189" s="99">
        <f t="shared" si="45"/>
        <v>1.2947312175996383E-2</v>
      </c>
      <c r="H189" s="91" t="s">
        <v>118</v>
      </c>
      <c r="I189" s="91" t="s">
        <v>241</v>
      </c>
      <c r="J189" s="91" t="s">
        <v>186</v>
      </c>
      <c r="K189" s="99">
        <f t="shared" si="50"/>
        <v>1.2947312175996383E-2</v>
      </c>
      <c r="L189" s="99">
        <f t="shared" si="51"/>
        <v>4.1826291984556315E-3</v>
      </c>
      <c r="M189" s="99">
        <f t="shared" si="52"/>
        <v>8.7646829775407525E-3</v>
      </c>
      <c r="N189" s="99">
        <v>0</v>
      </c>
      <c r="O189" s="99">
        <v>0</v>
      </c>
      <c r="P189" s="99">
        <v>0</v>
      </c>
      <c r="Q189" s="99">
        <v>0</v>
      </c>
      <c r="R189" s="99">
        <v>0</v>
      </c>
      <c r="S189" s="99">
        <v>0</v>
      </c>
      <c r="T189" s="99">
        <v>0</v>
      </c>
      <c r="U189" s="28" t="s">
        <v>369</v>
      </c>
      <c r="V189" s="29" t="s">
        <v>269</v>
      </c>
      <c r="W189" s="29" t="s">
        <v>189</v>
      </c>
      <c r="X189" s="29">
        <v>44620</v>
      </c>
    </row>
    <row r="190" spans="1:25" ht="45" x14ac:dyDescent="0.25">
      <c r="A190" s="92"/>
      <c r="B190" s="92"/>
      <c r="C190" s="28" t="s">
        <v>464</v>
      </c>
      <c r="D190" s="92"/>
      <c r="E190" s="96"/>
      <c r="F190" s="98"/>
      <c r="G190" s="100"/>
      <c r="H190" s="92"/>
      <c r="I190" s="92"/>
      <c r="J190" s="92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29" t="s">
        <v>475</v>
      </c>
      <c r="V190" s="29" t="s">
        <v>275</v>
      </c>
      <c r="W190" s="29" t="s">
        <v>189</v>
      </c>
      <c r="X190" s="29">
        <v>44615</v>
      </c>
    </row>
    <row r="191" spans="1:25" x14ac:dyDescent="0.25">
      <c r="A191" s="91">
        <v>114</v>
      </c>
      <c r="B191" s="91" t="s">
        <v>182</v>
      </c>
      <c r="C191" s="28" t="s">
        <v>465</v>
      </c>
      <c r="D191" s="91" t="s">
        <v>184</v>
      </c>
      <c r="E191" s="95">
        <v>0.5</v>
      </c>
      <c r="F191" s="97">
        <f>E191*52.465</f>
        <v>26.232500000000002</v>
      </c>
      <c r="G191" s="99">
        <f t="shared" si="45"/>
        <v>1.2947312175996383E-2</v>
      </c>
      <c r="H191" s="91" t="s">
        <v>118</v>
      </c>
      <c r="I191" s="91" t="s">
        <v>241</v>
      </c>
      <c r="J191" s="91" t="s">
        <v>186</v>
      </c>
      <c r="K191" s="99">
        <f>L191+M191</f>
        <v>1.2947312175996383E-2</v>
      </c>
      <c r="L191" s="99">
        <f>G191*0.32305</f>
        <v>4.1826291984556315E-3</v>
      </c>
      <c r="M191" s="99">
        <f>G191*0.67695</f>
        <v>8.7646829775407525E-3</v>
      </c>
      <c r="N191" s="99">
        <v>0</v>
      </c>
      <c r="O191" s="99">
        <v>0</v>
      </c>
      <c r="P191" s="99">
        <v>0</v>
      </c>
      <c r="Q191" s="99">
        <v>0</v>
      </c>
      <c r="R191" s="99">
        <v>0</v>
      </c>
      <c r="S191" s="99">
        <v>0</v>
      </c>
      <c r="T191" s="99">
        <v>0</v>
      </c>
      <c r="U191" s="28" t="s">
        <v>370</v>
      </c>
      <c r="V191" s="29" t="s">
        <v>269</v>
      </c>
      <c r="W191" s="29" t="s">
        <v>189</v>
      </c>
      <c r="X191" s="29">
        <v>44620</v>
      </c>
    </row>
    <row r="192" spans="1:25" ht="45" x14ac:dyDescent="0.25">
      <c r="A192" s="92"/>
      <c r="B192" s="92"/>
      <c r="C192" s="28" t="s">
        <v>464</v>
      </c>
      <c r="D192" s="92"/>
      <c r="E192" s="96"/>
      <c r="F192" s="98"/>
      <c r="G192" s="100"/>
      <c r="H192" s="92"/>
      <c r="I192" s="92"/>
      <c r="J192" s="92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29" t="s">
        <v>475</v>
      </c>
      <c r="V192" s="29" t="s">
        <v>275</v>
      </c>
      <c r="W192" s="29" t="s">
        <v>189</v>
      </c>
      <c r="X192" s="29">
        <v>44615</v>
      </c>
    </row>
    <row r="193" spans="1:24" ht="75" x14ac:dyDescent="0.25">
      <c r="A193" s="29">
        <v>115</v>
      </c>
      <c r="B193" s="29" t="s">
        <v>182</v>
      </c>
      <c r="C193" s="28" t="s">
        <v>371</v>
      </c>
      <c r="D193" s="29" t="s">
        <v>184</v>
      </c>
      <c r="E193" s="30">
        <v>1</v>
      </c>
      <c r="F193" s="31">
        <v>14.4962</v>
      </c>
      <c r="G193" s="32">
        <f t="shared" si="45"/>
        <v>7.1547441824331938E-3</v>
      </c>
      <c r="H193" s="29" t="s">
        <v>119</v>
      </c>
      <c r="I193" s="29" t="s">
        <v>241</v>
      </c>
      <c r="J193" s="29" t="s">
        <v>186</v>
      </c>
      <c r="K193" s="32">
        <f t="shared" ref="K193:K198" si="53">L193+M193</f>
        <v>7.1547441824331946E-3</v>
      </c>
      <c r="L193" s="32">
        <f>G193*0.32305</f>
        <v>2.3113401081350433E-3</v>
      </c>
      <c r="M193" s="32">
        <f>G193*0.67695</f>
        <v>4.8434040742981509E-3</v>
      </c>
      <c r="N193" s="32">
        <v>0</v>
      </c>
      <c r="O193" s="32">
        <v>0</v>
      </c>
      <c r="P193" s="32">
        <v>0</v>
      </c>
      <c r="Q193" s="32">
        <v>0</v>
      </c>
      <c r="R193" s="32">
        <v>0</v>
      </c>
      <c r="S193" s="32">
        <v>0</v>
      </c>
      <c r="T193" s="32">
        <v>0</v>
      </c>
      <c r="U193" s="28" t="s">
        <v>370</v>
      </c>
      <c r="V193" s="29" t="s">
        <v>269</v>
      </c>
      <c r="W193" s="29" t="s">
        <v>189</v>
      </c>
      <c r="X193" s="29">
        <v>44620</v>
      </c>
    </row>
    <row r="194" spans="1:24" ht="75" x14ac:dyDescent="0.25">
      <c r="A194" s="29">
        <v>116</v>
      </c>
      <c r="B194" s="29" t="s">
        <v>182</v>
      </c>
      <c r="C194" s="28" t="s">
        <v>372</v>
      </c>
      <c r="D194" s="29" t="s">
        <v>184</v>
      </c>
      <c r="E194" s="30">
        <v>1</v>
      </c>
      <c r="F194" s="31">
        <v>0.56559999999999999</v>
      </c>
      <c r="G194" s="32">
        <f t="shared" si="45"/>
        <v>2.7915752470193667E-4</v>
      </c>
      <c r="H194" s="29" t="s">
        <v>120</v>
      </c>
      <c r="I194" s="29" t="s">
        <v>241</v>
      </c>
      <c r="J194" s="29" t="s">
        <v>186</v>
      </c>
      <c r="K194" s="32">
        <f t="shared" si="53"/>
        <v>2.7915752470193667E-4</v>
      </c>
      <c r="L194" s="32">
        <f>G194*0.7</f>
        <v>1.9541026729135566E-4</v>
      </c>
      <c r="M194" s="32">
        <f>G194*0.3</f>
        <v>8.3747257410580992E-5</v>
      </c>
      <c r="N194" s="32">
        <v>0</v>
      </c>
      <c r="O194" s="32">
        <v>0</v>
      </c>
      <c r="P194" s="32">
        <v>0</v>
      </c>
      <c r="Q194" s="32">
        <v>0</v>
      </c>
      <c r="R194" s="32">
        <v>0</v>
      </c>
      <c r="S194" s="32">
        <v>0</v>
      </c>
      <c r="T194" s="32">
        <v>0</v>
      </c>
      <c r="U194" s="29" t="s">
        <v>373</v>
      </c>
      <c r="V194" s="29" t="s">
        <v>269</v>
      </c>
      <c r="W194" s="29" t="s">
        <v>189</v>
      </c>
      <c r="X194" s="29">
        <v>44620</v>
      </c>
    </row>
    <row r="195" spans="1:24" x14ac:dyDescent="0.25">
      <c r="A195" s="29">
        <v>117</v>
      </c>
      <c r="B195" s="29" t="s">
        <v>182</v>
      </c>
      <c r="C195" s="29" t="s">
        <v>374</v>
      </c>
      <c r="D195" s="29" t="s">
        <v>184</v>
      </c>
      <c r="E195" s="35">
        <v>0.5</v>
      </c>
      <c r="F195" s="31">
        <f>E195*9.9993</f>
        <v>4.9996499999999999</v>
      </c>
      <c r="G195" s="32">
        <f t="shared" si="45"/>
        <v>2.4676271541301939E-3</v>
      </c>
      <c r="H195" s="29" t="s">
        <v>121</v>
      </c>
      <c r="I195" s="29" t="s">
        <v>241</v>
      </c>
      <c r="J195" s="29" t="s">
        <v>186</v>
      </c>
      <c r="K195" s="32">
        <f t="shared" si="53"/>
        <v>2.4676271541301939E-3</v>
      </c>
      <c r="L195" s="32">
        <f>G195*0.7</f>
        <v>1.7273390078911355E-3</v>
      </c>
      <c r="M195" s="32">
        <f>G195*0.3</f>
        <v>7.4028814623905816E-4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29" t="s">
        <v>373</v>
      </c>
      <c r="V195" s="29" t="s">
        <v>269</v>
      </c>
      <c r="W195" s="29" t="s">
        <v>189</v>
      </c>
      <c r="X195" s="29">
        <v>44620</v>
      </c>
    </row>
    <row r="196" spans="1:24" x14ac:dyDescent="0.25">
      <c r="A196" s="29">
        <v>117</v>
      </c>
      <c r="B196" s="29" t="s">
        <v>182</v>
      </c>
      <c r="C196" s="29" t="s">
        <v>375</v>
      </c>
      <c r="D196" s="29" t="s">
        <v>184</v>
      </c>
      <c r="E196" s="35">
        <v>0.5</v>
      </c>
      <c r="F196" s="31">
        <f>E196*9.9993</f>
        <v>4.9996499999999999</v>
      </c>
      <c r="G196" s="32">
        <f t="shared" si="45"/>
        <v>2.4676271541301939E-3</v>
      </c>
      <c r="H196" s="29" t="s">
        <v>121</v>
      </c>
      <c r="I196" s="29" t="s">
        <v>241</v>
      </c>
      <c r="J196" s="29" t="s">
        <v>186</v>
      </c>
      <c r="K196" s="32">
        <f t="shared" si="53"/>
        <v>2.4676271541301939E-3</v>
      </c>
      <c r="L196" s="32">
        <f>G196*0.7</f>
        <v>1.7273390078911355E-3</v>
      </c>
      <c r="M196" s="32">
        <f>G196*0.3</f>
        <v>7.4028814623905816E-4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>
        <v>0</v>
      </c>
      <c r="U196" s="29" t="s">
        <v>373</v>
      </c>
      <c r="V196" s="29" t="s">
        <v>269</v>
      </c>
      <c r="W196" s="29" t="s">
        <v>189</v>
      </c>
      <c r="X196" s="29">
        <v>44620</v>
      </c>
    </row>
    <row r="197" spans="1:24" ht="105" x14ac:dyDescent="0.25">
      <c r="A197" s="29">
        <v>118</v>
      </c>
      <c r="B197" s="29" t="s">
        <v>182</v>
      </c>
      <c r="C197" s="28" t="s">
        <v>376</v>
      </c>
      <c r="D197" s="29" t="s">
        <v>184</v>
      </c>
      <c r="E197" s="30">
        <v>1</v>
      </c>
      <c r="F197" s="31">
        <v>20.3096</v>
      </c>
      <c r="G197" s="32">
        <f t="shared" si="45"/>
        <v>1.0024005770308439E-2</v>
      </c>
      <c r="H197" s="29" t="s">
        <v>122</v>
      </c>
      <c r="I197" s="29" t="s">
        <v>241</v>
      </c>
      <c r="J197" s="29" t="s">
        <v>186</v>
      </c>
      <c r="K197" s="32">
        <f t="shared" si="53"/>
        <v>1.0024005770308439E-2</v>
      </c>
      <c r="L197" s="32">
        <f>G197*0.7</f>
        <v>7.0168040392159072E-3</v>
      </c>
      <c r="M197" s="32">
        <f>G197*0.3</f>
        <v>3.0072017310925317E-3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28" t="s">
        <v>377</v>
      </c>
      <c r="V197" s="29" t="s">
        <v>275</v>
      </c>
      <c r="W197" s="29" t="s">
        <v>189</v>
      </c>
      <c r="X197" s="29">
        <v>44615</v>
      </c>
    </row>
    <row r="198" spans="1:24" ht="60" x14ac:dyDescent="0.25">
      <c r="A198" s="29">
        <v>119</v>
      </c>
      <c r="B198" s="29" t="s">
        <v>182</v>
      </c>
      <c r="C198" s="28" t="s">
        <v>378</v>
      </c>
      <c r="D198" s="29" t="s">
        <v>184</v>
      </c>
      <c r="E198" s="30">
        <v>1</v>
      </c>
      <c r="F198" s="31">
        <v>10.0427</v>
      </c>
      <c r="G198" s="32">
        <f t="shared" si="45"/>
        <v>4.9566748113934571E-3</v>
      </c>
      <c r="H198" s="29" t="s">
        <v>123</v>
      </c>
      <c r="I198" s="29" t="s">
        <v>241</v>
      </c>
      <c r="J198" s="29" t="s">
        <v>186</v>
      </c>
      <c r="K198" s="32">
        <f t="shared" si="53"/>
        <v>4.9566748113934571E-3</v>
      </c>
      <c r="L198" s="32">
        <f>G198*0.32305</f>
        <v>1.6012537978206563E-3</v>
      </c>
      <c r="M198" s="32">
        <f>G198*0.67695</f>
        <v>3.3554210135728012E-3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29" t="s">
        <v>350</v>
      </c>
      <c r="V198" s="29" t="s">
        <v>269</v>
      </c>
      <c r="W198" s="29" t="s">
        <v>189</v>
      </c>
      <c r="X198" s="29">
        <v>44620</v>
      </c>
    </row>
    <row r="199" spans="1:24" ht="30" customHeight="1" x14ac:dyDescent="0.25">
      <c r="A199" s="91">
        <v>120</v>
      </c>
      <c r="B199" s="93" t="s">
        <v>201</v>
      </c>
      <c r="C199" s="28" t="s">
        <v>466</v>
      </c>
      <c r="D199" s="91" t="s">
        <v>184</v>
      </c>
      <c r="E199" s="95">
        <v>1</v>
      </c>
      <c r="F199" s="97">
        <v>9.9604999999999997</v>
      </c>
      <c r="G199" s="99">
        <f t="shared" si="45"/>
        <v>4.9161041810354316E-3</v>
      </c>
      <c r="H199" s="91" t="s">
        <v>124</v>
      </c>
      <c r="I199" s="91" t="s">
        <v>241</v>
      </c>
      <c r="J199" s="91" t="s">
        <v>186</v>
      </c>
      <c r="K199" s="99">
        <v>0</v>
      </c>
      <c r="L199" s="99">
        <v>0</v>
      </c>
      <c r="M199" s="99">
        <v>0</v>
      </c>
      <c r="N199" s="99">
        <v>0</v>
      </c>
      <c r="O199" s="99">
        <v>0</v>
      </c>
      <c r="P199" s="99">
        <v>0</v>
      </c>
      <c r="Q199" s="99">
        <v>0</v>
      </c>
      <c r="R199" s="99">
        <v>0</v>
      </c>
      <c r="S199" s="99">
        <f>G199</f>
        <v>4.9161041810354316E-3</v>
      </c>
      <c r="T199" s="99">
        <v>0</v>
      </c>
      <c r="U199" s="29" t="s">
        <v>379</v>
      </c>
      <c r="V199" s="29" t="s">
        <v>269</v>
      </c>
      <c r="W199" s="29" t="s">
        <v>189</v>
      </c>
      <c r="X199" s="29">
        <v>44620</v>
      </c>
    </row>
    <row r="200" spans="1:24" ht="45" x14ac:dyDescent="0.25">
      <c r="A200" s="92"/>
      <c r="B200" s="94"/>
      <c r="C200" s="28" t="s">
        <v>464</v>
      </c>
      <c r="D200" s="92"/>
      <c r="E200" s="96"/>
      <c r="F200" s="98"/>
      <c r="G200" s="100"/>
      <c r="H200" s="92"/>
      <c r="I200" s="92"/>
      <c r="J200" s="92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29" t="s">
        <v>475</v>
      </c>
      <c r="V200" s="29" t="s">
        <v>275</v>
      </c>
      <c r="W200" s="29" t="s">
        <v>189</v>
      </c>
      <c r="X200" s="29">
        <v>44615</v>
      </c>
    </row>
    <row r="201" spans="1:24" ht="60" x14ac:dyDescent="0.25">
      <c r="A201" s="29">
        <v>121</v>
      </c>
      <c r="B201" s="29" t="s">
        <v>182</v>
      </c>
      <c r="C201" s="28" t="s">
        <v>380</v>
      </c>
      <c r="D201" s="29" t="s">
        <v>184</v>
      </c>
      <c r="E201" s="35">
        <v>1</v>
      </c>
      <c r="F201" s="31">
        <v>2.3563999999999998</v>
      </c>
      <c r="G201" s="32">
        <f t="shared" si="45"/>
        <v>1.1630247369300629E-3</v>
      </c>
      <c r="H201" s="29" t="s">
        <v>125</v>
      </c>
      <c r="I201" s="29" t="s">
        <v>241</v>
      </c>
      <c r="J201" s="29" t="s">
        <v>186</v>
      </c>
      <c r="K201" s="32">
        <f t="shared" ref="K201:K215" si="54">L201+M201</f>
        <v>1.1630247369300629E-3</v>
      </c>
      <c r="L201" s="32">
        <f t="shared" ref="L201:L207" si="55">G201*0.32305</f>
        <v>3.7571514126525681E-4</v>
      </c>
      <c r="M201" s="32">
        <f t="shared" ref="M201:M207" si="56">G201*0.67695</f>
        <v>7.8730959566480614E-4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29" t="s">
        <v>381</v>
      </c>
      <c r="V201" s="29" t="s">
        <v>269</v>
      </c>
      <c r="W201" s="29" t="s">
        <v>189</v>
      </c>
      <c r="X201" s="29">
        <v>44620</v>
      </c>
    </row>
    <row r="202" spans="1:24" ht="75" x14ac:dyDescent="0.25">
      <c r="A202" s="29">
        <v>122</v>
      </c>
      <c r="B202" s="29" t="s">
        <v>182</v>
      </c>
      <c r="C202" s="28" t="s">
        <v>382</v>
      </c>
      <c r="D202" s="29" t="s">
        <v>184</v>
      </c>
      <c r="E202" s="30">
        <v>1</v>
      </c>
      <c r="F202" s="31">
        <v>4.9953000000000003</v>
      </c>
      <c r="G202" s="32">
        <f t="shared" si="45"/>
        <v>2.4654801682170869E-3</v>
      </c>
      <c r="H202" s="29" t="s">
        <v>126</v>
      </c>
      <c r="I202" s="29" t="s">
        <v>241</v>
      </c>
      <c r="J202" s="29" t="s">
        <v>186</v>
      </c>
      <c r="K202" s="32">
        <f t="shared" si="54"/>
        <v>2.4654801682170869E-3</v>
      </c>
      <c r="L202" s="32">
        <f t="shared" si="55"/>
        <v>7.9647336834252989E-4</v>
      </c>
      <c r="M202" s="32">
        <f t="shared" si="56"/>
        <v>1.669006799874557E-3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28" t="s">
        <v>350</v>
      </c>
      <c r="V202" s="29" t="s">
        <v>269</v>
      </c>
      <c r="W202" s="29" t="s">
        <v>189</v>
      </c>
      <c r="X202" s="29">
        <v>44620</v>
      </c>
    </row>
    <row r="203" spans="1:24" ht="60" x14ac:dyDescent="0.25">
      <c r="A203" s="29">
        <v>123</v>
      </c>
      <c r="B203" s="29" t="s">
        <v>182</v>
      </c>
      <c r="C203" s="28" t="s">
        <v>380</v>
      </c>
      <c r="D203" s="29" t="s">
        <v>184</v>
      </c>
      <c r="E203" s="30">
        <v>1</v>
      </c>
      <c r="F203" s="31">
        <v>6.1310000000000002</v>
      </c>
      <c r="G203" s="32">
        <f t="shared" si="45"/>
        <v>3.0260162375310711E-3</v>
      </c>
      <c r="H203" s="29" t="s">
        <v>127</v>
      </c>
      <c r="I203" s="29" t="s">
        <v>241</v>
      </c>
      <c r="J203" s="29" t="s">
        <v>186</v>
      </c>
      <c r="K203" s="32">
        <f t="shared" si="54"/>
        <v>3.0260162375310715E-3</v>
      </c>
      <c r="L203" s="32">
        <f t="shared" si="55"/>
        <v>9.7755454553441262E-4</v>
      </c>
      <c r="M203" s="32">
        <f t="shared" si="56"/>
        <v>2.0484616919966589E-3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29" t="s">
        <v>383</v>
      </c>
      <c r="V203" s="29" t="s">
        <v>269</v>
      </c>
      <c r="W203" s="29" t="s">
        <v>189</v>
      </c>
      <c r="X203" s="29">
        <v>44620</v>
      </c>
    </row>
    <row r="204" spans="1:24" ht="60" x14ac:dyDescent="0.25">
      <c r="A204" s="29">
        <v>124</v>
      </c>
      <c r="B204" s="29" t="s">
        <v>182</v>
      </c>
      <c r="C204" s="28" t="s">
        <v>378</v>
      </c>
      <c r="D204" s="29" t="s">
        <v>184</v>
      </c>
      <c r="E204" s="30">
        <v>1</v>
      </c>
      <c r="F204" s="31">
        <v>8.3976000000000006</v>
      </c>
      <c r="G204" s="32">
        <f t="shared" si="45"/>
        <v>4.1447192882549215E-3</v>
      </c>
      <c r="H204" s="29" t="s">
        <v>128</v>
      </c>
      <c r="I204" s="29" t="s">
        <v>241</v>
      </c>
      <c r="J204" s="29" t="s">
        <v>186</v>
      </c>
      <c r="K204" s="32">
        <f t="shared" si="54"/>
        <v>4.1447192882549215E-3</v>
      </c>
      <c r="L204" s="32">
        <f t="shared" si="55"/>
        <v>1.3389515660707525E-3</v>
      </c>
      <c r="M204" s="32">
        <f t="shared" si="56"/>
        <v>2.8057677221841695E-3</v>
      </c>
      <c r="N204" s="32">
        <v>0</v>
      </c>
      <c r="O204" s="32">
        <v>0</v>
      </c>
      <c r="P204" s="32">
        <v>0</v>
      </c>
      <c r="Q204" s="32">
        <v>0</v>
      </c>
      <c r="R204" s="32">
        <v>0</v>
      </c>
      <c r="S204" s="32">
        <v>0</v>
      </c>
      <c r="T204" s="32">
        <v>0</v>
      </c>
      <c r="U204" s="29" t="s">
        <v>350</v>
      </c>
      <c r="V204" s="29" t="s">
        <v>269</v>
      </c>
      <c r="W204" s="29" t="s">
        <v>189</v>
      </c>
      <c r="X204" s="29">
        <v>44620</v>
      </c>
    </row>
    <row r="205" spans="1:24" ht="60" x14ac:dyDescent="0.25">
      <c r="A205" s="29">
        <v>125</v>
      </c>
      <c r="B205" s="29" t="s">
        <v>182</v>
      </c>
      <c r="C205" s="28" t="s">
        <v>380</v>
      </c>
      <c r="D205" s="29" t="s">
        <v>184</v>
      </c>
      <c r="E205" s="35">
        <v>1</v>
      </c>
      <c r="F205" s="31">
        <v>2.0550999999999999</v>
      </c>
      <c r="G205" s="32">
        <f t="shared" si="45"/>
        <v>1.0143151149486387E-3</v>
      </c>
      <c r="H205" s="29" t="s">
        <v>129</v>
      </c>
      <c r="I205" s="29" t="s">
        <v>241</v>
      </c>
      <c r="J205" s="29" t="s">
        <v>186</v>
      </c>
      <c r="K205" s="32">
        <f t="shared" si="54"/>
        <v>1.0143151149486387E-3</v>
      </c>
      <c r="L205" s="32">
        <f t="shared" si="55"/>
        <v>3.2767449788415775E-4</v>
      </c>
      <c r="M205" s="32">
        <f t="shared" si="56"/>
        <v>6.8664061706448108E-4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29" t="s">
        <v>383</v>
      </c>
      <c r="V205" s="29" t="s">
        <v>269</v>
      </c>
      <c r="W205" s="29" t="s">
        <v>189</v>
      </c>
      <c r="X205" s="29">
        <v>44620</v>
      </c>
    </row>
    <row r="206" spans="1:24" ht="45" x14ac:dyDescent="0.25">
      <c r="A206" s="29">
        <v>126</v>
      </c>
      <c r="B206" s="29" t="s">
        <v>182</v>
      </c>
      <c r="C206" s="28" t="s">
        <v>384</v>
      </c>
      <c r="D206" s="29" t="s">
        <v>184</v>
      </c>
      <c r="E206" s="30">
        <v>1</v>
      </c>
      <c r="F206" s="31">
        <v>44.5321</v>
      </c>
      <c r="G206" s="32">
        <f t="shared" si="45"/>
        <v>2.1979262386455294E-2</v>
      </c>
      <c r="H206" s="29" t="s">
        <v>130</v>
      </c>
      <c r="I206" s="29" t="s">
        <v>241</v>
      </c>
      <c r="J206" s="29" t="s">
        <v>186</v>
      </c>
      <c r="K206" s="32">
        <f t="shared" si="54"/>
        <v>2.1979262386455298E-2</v>
      </c>
      <c r="L206" s="32">
        <f t="shared" si="55"/>
        <v>7.1004007139443825E-3</v>
      </c>
      <c r="M206" s="32">
        <f t="shared" si="56"/>
        <v>1.4878861672510913E-2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28" t="s">
        <v>350</v>
      </c>
      <c r="V206" s="29" t="s">
        <v>269</v>
      </c>
      <c r="W206" s="29" t="s">
        <v>189</v>
      </c>
      <c r="X206" s="29">
        <v>44620</v>
      </c>
    </row>
    <row r="207" spans="1:24" ht="60" x14ac:dyDescent="0.25">
      <c r="A207" s="29">
        <v>127</v>
      </c>
      <c r="B207" s="29" t="s">
        <v>182</v>
      </c>
      <c r="C207" s="28" t="s">
        <v>385</v>
      </c>
      <c r="D207" s="29" t="s">
        <v>184</v>
      </c>
      <c r="E207" s="30">
        <v>1</v>
      </c>
      <c r="F207" s="31">
        <v>1.6691</v>
      </c>
      <c r="G207" s="32">
        <f t="shared" si="45"/>
        <v>8.2380096265912751E-4</v>
      </c>
      <c r="H207" s="29" t="s">
        <v>131</v>
      </c>
      <c r="I207" s="29" t="s">
        <v>241</v>
      </c>
      <c r="J207" s="29" t="s">
        <v>186</v>
      </c>
      <c r="K207" s="32">
        <f t="shared" si="54"/>
        <v>8.2380096265912751E-4</v>
      </c>
      <c r="L207" s="32">
        <f t="shared" si="55"/>
        <v>2.6612890098703115E-4</v>
      </c>
      <c r="M207" s="32">
        <f t="shared" si="56"/>
        <v>5.5767206167209641E-4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29" t="s">
        <v>386</v>
      </c>
      <c r="V207" s="29" t="s">
        <v>269</v>
      </c>
      <c r="W207" s="29" t="s">
        <v>189</v>
      </c>
      <c r="X207" s="29">
        <v>44720</v>
      </c>
    </row>
    <row r="208" spans="1:24" ht="60" x14ac:dyDescent="0.25">
      <c r="A208" s="29">
        <v>128</v>
      </c>
      <c r="B208" s="29" t="s">
        <v>182</v>
      </c>
      <c r="C208" s="28" t="s">
        <v>385</v>
      </c>
      <c r="D208" s="29" t="s">
        <v>184</v>
      </c>
      <c r="E208" s="30">
        <v>1</v>
      </c>
      <c r="F208" s="31">
        <v>1.2484999999999999</v>
      </c>
      <c r="G208" s="32">
        <f t="shared" si="45"/>
        <v>6.1620963506076368E-4</v>
      </c>
      <c r="H208" s="29" t="s">
        <v>132</v>
      </c>
      <c r="I208" s="29" t="s">
        <v>241</v>
      </c>
      <c r="J208" s="29" t="s">
        <v>186</v>
      </c>
      <c r="K208" s="32">
        <f t="shared" si="54"/>
        <v>6.1620963506076368E-4</v>
      </c>
      <c r="L208" s="32">
        <f t="shared" ref="L208:L212" si="57">G208*0.4615</f>
        <v>2.8438074658054244E-4</v>
      </c>
      <c r="M208" s="32">
        <f t="shared" ref="M208:M212" si="58">G208*0.5385</f>
        <v>3.3182888848022125E-4</v>
      </c>
      <c r="N208" s="32">
        <v>0</v>
      </c>
      <c r="O208" s="32">
        <v>0</v>
      </c>
      <c r="P208" s="32">
        <v>0</v>
      </c>
      <c r="Q208" s="32">
        <v>0</v>
      </c>
      <c r="R208" s="32">
        <v>0</v>
      </c>
      <c r="S208" s="32">
        <v>0</v>
      </c>
      <c r="T208" s="32">
        <v>0</v>
      </c>
      <c r="U208" s="29" t="s">
        <v>386</v>
      </c>
      <c r="V208" s="29" t="s">
        <v>269</v>
      </c>
      <c r="W208" s="29" t="s">
        <v>189</v>
      </c>
      <c r="X208" s="29">
        <v>44620</v>
      </c>
    </row>
    <row r="209" spans="1:24" ht="75" x14ac:dyDescent="0.25">
      <c r="A209" s="29">
        <v>129</v>
      </c>
      <c r="B209" s="29" t="s">
        <v>182</v>
      </c>
      <c r="C209" s="28" t="s">
        <v>387</v>
      </c>
      <c r="D209" s="29" t="s">
        <v>184</v>
      </c>
      <c r="E209" s="35">
        <v>1</v>
      </c>
      <c r="F209" s="31">
        <v>0.43690000000000001</v>
      </c>
      <c r="G209" s="32">
        <f t="shared" si="45"/>
        <v>2.1563635527276545E-4</v>
      </c>
      <c r="H209" s="29" t="s">
        <v>133</v>
      </c>
      <c r="I209" s="29" t="s">
        <v>241</v>
      </c>
      <c r="J209" s="29" t="s">
        <v>186</v>
      </c>
      <c r="K209" s="32">
        <f t="shared" si="54"/>
        <v>2.1563635527276548E-4</v>
      </c>
      <c r="L209" s="32">
        <f>G209*0.32305</f>
        <v>6.9661324570866883E-5</v>
      </c>
      <c r="M209" s="32">
        <f>G209*0.67695</f>
        <v>1.4597503070189858E-4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29" t="s">
        <v>388</v>
      </c>
      <c r="V209" s="29" t="s">
        <v>269</v>
      </c>
      <c r="W209" s="29" t="s">
        <v>189</v>
      </c>
      <c r="X209" s="29">
        <v>44620</v>
      </c>
    </row>
    <row r="210" spans="1:24" ht="75" x14ac:dyDescent="0.25">
      <c r="A210" s="29">
        <v>130</v>
      </c>
      <c r="B210" s="29" t="s">
        <v>182</v>
      </c>
      <c r="C210" s="28" t="s">
        <v>387</v>
      </c>
      <c r="D210" s="29" t="s">
        <v>184</v>
      </c>
      <c r="E210" s="30">
        <v>1</v>
      </c>
      <c r="F210" s="31">
        <v>0.99960000000000004</v>
      </c>
      <c r="G210" s="32">
        <f t="shared" si="45"/>
        <v>4.9336255603263065E-4</v>
      </c>
      <c r="H210" s="29" t="s">
        <v>134</v>
      </c>
      <c r="I210" s="29" t="s">
        <v>241</v>
      </c>
      <c r="J210" s="29" t="s">
        <v>186</v>
      </c>
      <c r="K210" s="32">
        <f t="shared" si="54"/>
        <v>4.9336255603263076E-4</v>
      </c>
      <c r="L210" s="32">
        <f>G210*0.32305</f>
        <v>1.5938077372634133E-4</v>
      </c>
      <c r="M210" s="32">
        <f>G210*0.67695</f>
        <v>3.3398178230628937E-4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28" t="s">
        <v>388</v>
      </c>
      <c r="V210" s="29" t="s">
        <v>269</v>
      </c>
      <c r="W210" s="29" t="s">
        <v>189</v>
      </c>
      <c r="X210" s="29">
        <v>44620</v>
      </c>
    </row>
    <row r="211" spans="1:24" ht="75" x14ac:dyDescent="0.25">
      <c r="A211" s="29">
        <v>131</v>
      </c>
      <c r="B211" s="29" t="s">
        <v>182</v>
      </c>
      <c r="C211" s="28" t="s">
        <v>387</v>
      </c>
      <c r="D211" s="29" t="s">
        <v>184</v>
      </c>
      <c r="E211" s="30">
        <v>1</v>
      </c>
      <c r="F211" s="31">
        <v>0.67600000000000005</v>
      </c>
      <c r="G211" s="32">
        <f t="shared" ref="G211:G238" si="59">F211/2026.0962</f>
        <v>3.3364654649665701E-4</v>
      </c>
      <c r="H211" s="29" t="s">
        <v>135</v>
      </c>
      <c r="I211" s="29" t="s">
        <v>241</v>
      </c>
      <c r="J211" s="29" t="s">
        <v>186</v>
      </c>
      <c r="K211" s="32">
        <f t="shared" si="54"/>
        <v>3.3364654649665701E-4</v>
      </c>
      <c r="L211" s="32">
        <f>G211*0.32305</f>
        <v>1.0778451684574505E-4</v>
      </c>
      <c r="M211" s="32">
        <f>G211*0.67695</f>
        <v>2.2586202965091197E-4</v>
      </c>
      <c r="N211" s="32">
        <v>0</v>
      </c>
      <c r="O211" s="32">
        <v>0</v>
      </c>
      <c r="P211" s="32">
        <v>0</v>
      </c>
      <c r="Q211" s="32">
        <v>0</v>
      </c>
      <c r="R211" s="32">
        <v>0</v>
      </c>
      <c r="S211" s="32">
        <v>0</v>
      </c>
      <c r="T211" s="32">
        <v>0</v>
      </c>
      <c r="U211" s="28" t="s">
        <v>388</v>
      </c>
      <c r="V211" s="29" t="s">
        <v>269</v>
      </c>
      <c r="W211" s="29" t="s">
        <v>189</v>
      </c>
      <c r="X211" s="29">
        <v>44620</v>
      </c>
    </row>
    <row r="212" spans="1:24" ht="30" x14ac:dyDescent="0.25">
      <c r="A212" s="29">
        <v>132</v>
      </c>
      <c r="B212" s="29" t="s">
        <v>182</v>
      </c>
      <c r="C212" s="28" t="s">
        <v>389</v>
      </c>
      <c r="D212" s="29" t="s">
        <v>184</v>
      </c>
      <c r="E212" s="30">
        <v>1</v>
      </c>
      <c r="F212" s="31">
        <v>0.71550000000000002</v>
      </c>
      <c r="G212" s="32">
        <f t="shared" si="59"/>
        <v>3.5314216570763026E-4</v>
      </c>
      <c r="H212" s="29" t="s">
        <v>136</v>
      </c>
      <c r="I212" s="29" t="s">
        <v>241</v>
      </c>
      <c r="J212" s="29" t="s">
        <v>186</v>
      </c>
      <c r="K212" s="32">
        <f t="shared" si="54"/>
        <v>3.5314216570763026E-4</v>
      </c>
      <c r="L212" s="32">
        <f t="shared" si="57"/>
        <v>1.6297510947407137E-4</v>
      </c>
      <c r="M212" s="32">
        <f t="shared" si="58"/>
        <v>1.9016705623355889E-4</v>
      </c>
      <c r="N212" s="32">
        <v>0</v>
      </c>
      <c r="O212" s="32">
        <v>0</v>
      </c>
      <c r="P212" s="32">
        <v>0</v>
      </c>
      <c r="Q212" s="32">
        <v>0</v>
      </c>
      <c r="R212" s="32">
        <v>0</v>
      </c>
      <c r="S212" s="32">
        <v>0</v>
      </c>
      <c r="T212" s="32">
        <v>0</v>
      </c>
      <c r="U212" s="29" t="s">
        <v>390</v>
      </c>
      <c r="V212" s="29" t="s">
        <v>269</v>
      </c>
      <c r="W212" s="29" t="s">
        <v>189</v>
      </c>
      <c r="X212" s="29">
        <v>44620</v>
      </c>
    </row>
    <row r="213" spans="1:24" ht="30" x14ac:dyDescent="0.25">
      <c r="A213" s="29">
        <v>133</v>
      </c>
      <c r="B213" s="29" t="s">
        <v>182</v>
      </c>
      <c r="C213" s="28" t="s">
        <v>137</v>
      </c>
      <c r="D213" s="29" t="s">
        <v>184</v>
      </c>
      <c r="E213" s="30">
        <v>1</v>
      </c>
      <c r="F213" s="31">
        <v>0.9758</v>
      </c>
      <c r="G213" s="32">
        <f t="shared" si="59"/>
        <v>4.816158285080442E-4</v>
      </c>
      <c r="H213" s="29" t="s">
        <v>138</v>
      </c>
      <c r="I213" s="29" t="s">
        <v>241</v>
      </c>
      <c r="J213" s="29" t="s">
        <v>186</v>
      </c>
      <c r="K213" s="32">
        <f>L213+M213</f>
        <v>4.8161582850804425E-4</v>
      </c>
      <c r="L213" s="32">
        <f>G213*0.32305</f>
        <v>1.5558599339952369E-4</v>
      </c>
      <c r="M213" s="32">
        <f>G213*0.67695</f>
        <v>3.2602983510852056E-4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0</v>
      </c>
      <c r="U213" s="29" t="s">
        <v>390</v>
      </c>
      <c r="V213" s="29" t="s">
        <v>269</v>
      </c>
      <c r="W213" s="29" t="s">
        <v>189</v>
      </c>
      <c r="X213" s="29">
        <v>44620</v>
      </c>
    </row>
    <row r="214" spans="1:24" ht="75" x14ac:dyDescent="0.25">
      <c r="A214" s="29">
        <v>134</v>
      </c>
      <c r="B214" s="29" t="s">
        <v>182</v>
      </c>
      <c r="C214" s="28" t="s">
        <v>371</v>
      </c>
      <c r="D214" s="29" t="s">
        <v>184</v>
      </c>
      <c r="E214" s="35">
        <v>1</v>
      </c>
      <c r="F214" s="31">
        <v>47.381300000000003</v>
      </c>
      <c r="G214" s="32">
        <f t="shared" si="59"/>
        <v>2.3385513481541501E-2</v>
      </c>
      <c r="H214" s="29" t="s">
        <v>139</v>
      </c>
      <c r="I214" s="29" t="s">
        <v>241</v>
      </c>
      <c r="J214" s="29" t="s">
        <v>186</v>
      </c>
      <c r="K214" s="32">
        <f t="shared" si="54"/>
        <v>2.3385513481541505E-2</v>
      </c>
      <c r="L214" s="32">
        <f>G214*0.32305</f>
        <v>7.554690130211982E-3</v>
      </c>
      <c r="M214" s="32">
        <f>G214*0.67695</f>
        <v>1.5830823351329522E-2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29" t="s">
        <v>370</v>
      </c>
      <c r="V214" s="29" t="s">
        <v>269</v>
      </c>
      <c r="W214" s="29" t="s">
        <v>189</v>
      </c>
      <c r="X214" s="29">
        <v>44620</v>
      </c>
    </row>
    <row r="215" spans="1:24" ht="75" x14ac:dyDescent="0.25">
      <c r="A215" s="29">
        <v>135</v>
      </c>
      <c r="B215" s="29" t="s">
        <v>182</v>
      </c>
      <c r="C215" s="28" t="s">
        <v>391</v>
      </c>
      <c r="D215" s="29" t="s">
        <v>184</v>
      </c>
      <c r="E215" s="35">
        <v>1</v>
      </c>
      <c r="F215" s="31">
        <v>43.971499999999999</v>
      </c>
      <c r="G215" s="32">
        <f t="shared" si="59"/>
        <v>2.1702572661653478E-2</v>
      </c>
      <c r="H215" s="29" t="s">
        <v>140</v>
      </c>
      <c r="I215" s="29" t="s">
        <v>241</v>
      </c>
      <c r="J215" s="29" t="s">
        <v>186</v>
      </c>
      <c r="K215" s="32">
        <f t="shared" si="54"/>
        <v>2.1702572661653478E-2</v>
      </c>
      <c r="L215" s="32">
        <f>G215*0.32305</f>
        <v>7.0110160983471561E-3</v>
      </c>
      <c r="M215" s="32">
        <f>G215*0.67695</f>
        <v>1.4691556563306323E-2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28" t="s">
        <v>392</v>
      </c>
      <c r="V215" s="29" t="s">
        <v>269</v>
      </c>
      <c r="W215" s="29" t="s">
        <v>189</v>
      </c>
      <c r="X215" s="29">
        <v>44620</v>
      </c>
    </row>
    <row r="216" spans="1:24" ht="75" x14ac:dyDescent="0.25">
      <c r="A216" s="29">
        <v>136</v>
      </c>
      <c r="B216" s="29" t="s">
        <v>182</v>
      </c>
      <c r="C216" s="28" t="s">
        <v>391</v>
      </c>
      <c r="D216" s="29" t="s">
        <v>184</v>
      </c>
      <c r="E216" s="30">
        <v>1</v>
      </c>
      <c r="F216" s="31">
        <v>19.2148</v>
      </c>
      <c r="G216" s="32">
        <f t="shared" si="59"/>
        <v>9.4836563041774628E-3</v>
      </c>
      <c r="H216" s="29" t="s">
        <v>141</v>
      </c>
      <c r="I216" s="29" t="s">
        <v>241</v>
      </c>
      <c r="J216" s="29" t="s">
        <v>186</v>
      </c>
      <c r="K216" s="32">
        <f>L216+M216</f>
        <v>9.4836563041774628E-3</v>
      </c>
      <c r="L216" s="32">
        <f>G216*0.175</f>
        <v>1.659639853231056E-3</v>
      </c>
      <c r="M216" s="32">
        <f>G216*0.825</f>
        <v>7.8240164509464066E-3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29" t="s">
        <v>392</v>
      </c>
      <c r="V216" s="29" t="s">
        <v>269</v>
      </c>
      <c r="W216" s="29" t="s">
        <v>189</v>
      </c>
      <c r="X216" s="29">
        <v>44620</v>
      </c>
    </row>
    <row r="217" spans="1:24" ht="45" x14ac:dyDescent="0.25">
      <c r="A217" s="29">
        <v>137</v>
      </c>
      <c r="B217" s="29" t="s">
        <v>182</v>
      </c>
      <c r="C217" s="28" t="s">
        <v>393</v>
      </c>
      <c r="D217" s="29" t="s">
        <v>184</v>
      </c>
      <c r="E217" s="30">
        <v>1</v>
      </c>
      <c r="F217" s="31">
        <v>29.093399999999999</v>
      </c>
      <c r="G217" s="32">
        <f t="shared" si="59"/>
        <v>1.4359337922848875E-2</v>
      </c>
      <c r="H217" s="29" t="s">
        <v>142</v>
      </c>
      <c r="I217" s="29" t="s">
        <v>241</v>
      </c>
      <c r="J217" s="29" t="s">
        <v>186</v>
      </c>
      <c r="K217" s="32">
        <f>L217+M217</f>
        <v>1.4359337922848875E-2</v>
      </c>
      <c r="L217" s="32">
        <f>G217*0.32305</f>
        <v>4.6387841159763292E-3</v>
      </c>
      <c r="M217" s="32">
        <f>G217*0.67695</f>
        <v>9.720553806872546E-3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29" t="s">
        <v>403</v>
      </c>
      <c r="V217" s="29" t="s">
        <v>275</v>
      </c>
      <c r="W217" s="29" t="s">
        <v>189</v>
      </c>
      <c r="X217" s="29">
        <v>44615</v>
      </c>
    </row>
    <row r="218" spans="1:24" x14ac:dyDescent="0.25">
      <c r="A218" s="29">
        <v>138</v>
      </c>
      <c r="B218" s="29" t="s">
        <v>182</v>
      </c>
      <c r="C218" s="28" t="s">
        <v>144</v>
      </c>
      <c r="D218" s="29" t="s">
        <v>184</v>
      </c>
      <c r="E218" s="30">
        <v>1</v>
      </c>
      <c r="F218" s="31">
        <v>0.3553</v>
      </c>
      <c r="G218" s="32">
        <f t="shared" si="59"/>
        <v>1.7536186090275478E-4</v>
      </c>
      <c r="H218" s="29" t="s">
        <v>143</v>
      </c>
      <c r="I218" s="29" t="s">
        <v>241</v>
      </c>
      <c r="J218" s="29" t="s">
        <v>186</v>
      </c>
      <c r="K218" s="32">
        <f>L218+M218</f>
        <v>1.7536186090275478E-4</v>
      </c>
      <c r="L218" s="32">
        <f>G218*0.32305</f>
        <v>5.6650649164634931E-5</v>
      </c>
      <c r="M218" s="32">
        <f>G218*0.67695</f>
        <v>1.1871121173811986E-4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29" t="s">
        <v>394</v>
      </c>
      <c r="V218" s="29" t="s">
        <v>269</v>
      </c>
      <c r="W218" s="29" t="s">
        <v>189</v>
      </c>
      <c r="X218" s="29">
        <v>44620</v>
      </c>
    </row>
    <row r="219" spans="1:24" ht="30" x14ac:dyDescent="0.25">
      <c r="A219" s="29">
        <v>139</v>
      </c>
      <c r="B219" s="29" t="s">
        <v>182</v>
      </c>
      <c r="C219" s="28" t="s">
        <v>395</v>
      </c>
      <c r="D219" s="29" t="s">
        <v>184</v>
      </c>
      <c r="E219" s="30">
        <v>1</v>
      </c>
      <c r="F219" s="31">
        <v>0.66790000000000005</v>
      </c>
      <c r="G219" s="32">
        <f t="shared" si="59"/>
        <v>3.2964871065845741E-4</v>
      </c>
      <c r="H219" s="29" t="s">
        <v>145</v>
      </c>
      <c r="I219" s="29" t="s">
        <v>241</v>
      </c>
      <c r="J219" s="29" t="s">
        <v>186</v>
      </c>
      <c r="K219" s="32">
        <f>L219+M219</f>
        <v>3.2964871065845741E-4</v>
      </c>
      <c r="L219" s="32">
        <f>G219*0.32305</f>
        <v>1.0649301597821467E-4</v>
      </c>
      <c r="M219" s="32">
        <f>G219*0.67695</f>
        <v>2.2315569468024277E-4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28" t="s">
        <v>396</v>
      </c>
      <c r="V219" s="29" t="s">
        <v>237</v>
      </c>
      <c r="W219" s="29" t="s">
        <v>189</v>
      </c>
      <c r="X219" s="29">
        <v>44644</v>
      </c>
    </row>
    <row r="220" spans="1:24" ht="75" customHeight="1" x14ac:dyDescent="0.25">
      <c r="A220" s="91">
        <v>140</v>
      </c>
      <c r="B220" s="93" t="s">
        <v>210</v>
      </c>
      <c r="C220" s="28" t="s">
        <v>471</v>
      </c>
      <c r="D220" s="91" t="s">
        <v>184</v>
      </c>
      <c r="E220" s="95">
        <v>1</v>
      </c>
      <c r="F220" s="97">
        <v>2.0337000000000001</v>
      </c>
      <c r="G220" s="99">
        <f t="shared" si="59"/>
        <v>1.0037529313761113E-3</v>
      </c>
      <c r="H220" s="91" t="s">
        <v>146</v>
      </c>
      <c r="I220" s="91" t="s">
        <v>241</v>
      </c>
      <c r="J220" s="91" t="s">
        <v>186</v>
      </c>
      <c r="K220" s="32">
        <f>L220+M220</f>
        <v>5.4052095354603592E-4</v>
      </c>
      <c r="L220" s="32">
        <v>0</v>
      </c>
      <c r="M220" s="32">
        <f>G220*0.5385</f>
        <v>5.4052095354603592E-4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29" t="s">
        <v>397</v>
      </c>
      <c r="V220" s="29" t="s">
        <v>275</v>
      </c>
      <c r="W220" s="29" t="s">
        <v>189</v>
      </c>
      <c r="X220" s="29">
        <v>44615</v>
      </c>
    </row>
    <row r="221" spans="1:24" x14ac:dyDescent="0.25">
      <c r="A221" s="92"/>
      <c r="B221" s="94"/>
      <c r="C221" s="55" t="s">
        <v>472</v>
      </c>
      <c r="D221" s="92"/>
      <c r="E221" s="96"/>
      <c r="F221" s="98"/>
      <c r="G221" s="100"/>
      <c r="H221" s="92"/>
      <c r="I221" s="92"/>
      <c r="J221" s="92"/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6">
        <v>0</v>
      </c>
      <c r="Q221" s="56">
        <v>0</v>
      </c>
      <c r="R221" s="56">
        <f>G220*0.4615</f>
        <v>4.6323197783007541E-4</v>
      </c>
      <c r="S221" s="56">
        <v>0</v>
      </c>
      <c r="T221" s="56">
        <v>0</v>
      </c>
      <c r="U221" s="54" t="s">
        <v>398</v>
      </c>
      <c r="V221" s="54" t="s">
        <v>257</v>
      </c>
      <c r="W221" s="54" t="s">
        <v>189</v>
      </c>
      <c r="X221" s="54">
        <v>43229</v>
      </c>
    </row>
    <row r="222" spans="1:24" ht="30" x14ac:dyDescent="0.25">
      <c r="A222" s="91">
        <v>141</v>
      </c>
      <c r="B222" s="93" t="s">
        <v>210</v>
      </c>
      <c r="C222" s="28" t="s">
        <v>471</v>
      </c>
      <c r="D222" s="91" t="s">
        <v>184</v>
      </c>
      <c r="E222" s="95">
        <v>1</v>
      </c>
      <c r="F222" s="97">
        <v>5.4847000000000001</v>
      </c>
      <c r="G222" s="99">
        <f t="shared" si="59"/>
        <v>2.7070284224411456E-3</v>
      </c>
      <c r="H222" s="91" t="s">
        <v>147</v>
      </c>
      <c r="I222" s="91" t="s">
        <v>241</v>
      </c>
      <c r="J222" s="91" t="s">
        <v>186</v>
      </c>
      <c r="K222" s="32">
        <f>L222+M222</f>
        <v>1.4577348054845569E-3</v>
      </c>
      <c r="L222" s="32">
        <v>0</v>
      </c>
      <c r="M222" s="32">
        <f>G222*0.5385</f>
        <v>1.4577348054845569E-3</v>
      </c>
      <c r="N222" s="32">
        <v>0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29" t="s">
        <v>397</v>
      </c>
      <c r="V222" s="29" t="s">
        <v>275</v>
      </c>
      <c r="W222" s="29" t="s">
        <v>189</v>
      </c>
      <c r="X222" s="29">
        <v>44615</v>
      </c>
    </row>
    <row r="223" spans="1:24" x14ac:dyDescent="0.25">
      <c r="A223" s="92"/>
      <c r="B223" s="94"/>
      <c r="C223" s="28" t="s">
        <v>472</v>
      </c>
      <c r="D223" s="92"/>
      <c r="E223" s="96"/>
      <c r="F223" s="98"/>
      <c r="G223" s="100"/>
      <c r="H223" s="92"/>
      <c r="I223" s="92"/>
      <c r="J223" s="92"/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f>G222*0.4615</f>
        <v>1.2492936169565887E-3</v>
      </c>
      <c r="S223" s="32">
        <v>0</v>
      </c>
      <c r="T223" s="32">
        <v>0</v>
      </c>
      <c r="U223" s="29" t="s">
        <v>398</v>
      </c>
      <c r="V223" s="29" t="s">
        <v>257</v>
      </c>
      <c r="W223" s="29" t="s">
        <v>189</v>
      </c>
      <c r="X223" s="29">
        <v>43229</v>
      </c>
    </row>
    <row r="224" spans="1:24" ht="75" x14ac:dyDescent="0.25">
      <c r="A224" s="91">
        <v>142</v>
      </c>
      <c r="B224" s="93" t="s">
        <v>210</v>
      </c>
      <c r="C224" s="28" t="s">
        <v>473</v>
      </c>
      <c r="D224" s="91" t="s">
        <v>184</v>
      </c>
      <c r="E224" s="95">
        <v>1</v>
      </c>
      <c r="F224" s="97">
        <v>11.096</v>
      </c>
      <c r="G224" s="99">
        <f t="shared" si="59"/>
        <v>5.476541538353411E-3</v>
      </c>
      <c r="H224" s="91" t="s">
        <v>148</v>
      </c>
      <c r="I224" s="91" t="s">
        <v>241</v>
      </c>
      <c r="J224" s="91" t="s">
        <v>186</v>
      </c>
      <c r="K224" s="32">
        <f>L224+M224</f>
        <v>2.9491176184033119E-3</v>
      </c>
      <c r="L224" s="32">
        <v>0</v>
      </c>
      <c r="M224" s="32">
        <f>G224*0.5385</f>
        <v>2.9491176184033119E-3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28" t="s">
        <v>399</v>
      </c>
      <c r="V224" s="29" t="s">
        <v>400</v>
      </c>
      <c r="W224" s="29" t="s">
        <v>189</v>
      </c>
      <c r="X224" s="29">
        <v>44231</v>
      </c>
    </row>
    <row r="225" spans="1:24" x14ac:dyDescent="0.25">
      <c r="A225" s="92"/>
      <c r="B225" s="94"/>
      <c r="C225" s="28" t="s">
        <v>472</v>
      </c>
      <c r="D225" s="92"/>
      <c r="E225" s="96"/>
      <c r="F225" s="98"/>
      <c r="G225" s="100"/>
      <c r="H225" s="92"/>
      <c r="I225" s="92"/>
      <c r="J225" s="92"/>
      <c r="K225" s="32">
        <v>0</v>
      </c>
      <c r="L225" s="32">
        <v>0</v>
      </c>
      <c r="M225" s="32">
        <f>G225*0.5385</f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f>G224*0.4615</f>
        <v>2.5274239199500992E-3</v>
      </c>
      <c r="S225" s="32">
        <v>0</v>
      </c>
      <c r="T225" s="32">
        <v>0</v>
      </c>
      <c r="U225" s="29" t="s">
        <v>398</v>
      </c>
      <c r="V225" s="29" t="s">
        <v>257</v>
      </c>
      <c r="W225" s="29" t="s">
        <v>189</v>
      </c>
      <c r="X225" s="29">
        <v>43229</v>
      </c>
    </row>
    <row r="226" spans="1:24" x14ac:dyDescent="0.25">
      <c r="A226" s="29">
        <v>143</v>
      </c>
      <c r="B226" s="29" t="s">
        <v>182</v>
      </c>
      <c r="C226" s="28" t="s">
        <v>150</v>
      </c>
      <c r="D226" s="29" t="s">
        <v>184</v>
      </c>
      <c r="E226" s="30">
        <v>1</v>
      </c>
      <c r="F226" s="31">
        <v>5.0012999999999996</v>
      </c>
      <c r="G226" s="32">
        <f t="shared" si="59"/>
        <v>2.4684415280972344E-3</v>
      </c>
      <c r="H226" s="29" t="s">
        <v>149</v>
      </c>
      <c r="I226" s="29" t="s">
        <v>241</v>
      </c>
      <c r="J226" s="29" t="s">
        <v>186</v>
      </c>
      <c r="K226" s="32">
        <f>L226+M226</f>
        <v>2.4684415280972344E-3</v>
      </c>
      <c r="L226" s="32">
        <f>G226*0.32305</f>
        <v>7.9743003565181159E-4</v>
      </c>
      <c r="M226" s="32">
        <f>G226*0.67695</f>
        <v>1.671011492445423E-3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29" t="s">
        <v>401</v>
      </c>
      <c r="V226" s="29" t="s">
        <v>275</v>
      </c>
      <c r="W226" s="29" t="s">
        <v>189</v>
      </c>
      <c r="X226" s="29">
        <v>44615</v>
      </c>
    </row>
    <row r="227" spans="1:24" ht="45" x14ac:dyDescent="0.25">
      <c r="A227" s="29">
        <v>144</v>
      </c>
      <c r="B227" s="29" t="s">
        <v>182</v>
      </c>
      <c r="C227" s="28" t="s">
        <v>402</v>
      </c>
      <c r="D227" s="29" t="s">
        <v>184</v>
      </c>
      <c r="E227" s="30">
        <v>1</v>
      </c>
      <c r="F227" s="31">
        <v>4.9653</v>
      </c>
      <c r="G227" s="32">
        <f t="shared" si="59"/>
        <v>2.4506733688163477E-3</v>
      </c>
      <c r="H227" s="29" t="s">
        <v>151</v>
      </c>
      <c r="I227" s="29" t="s">
        <v>241</v>
      </c>
      <c r="J227" s="29" t="s">
        <v>186</v>
      </c>
      <c r="K227" s="32">
        <f>L227+M227</f>
        <v>2.4506733688163477E-3</v>
      </c>
      <c r="L227" s="32">
        <f>G227*0.32305</f>
        <v>7.9169003179612113E-4</v>
      </c>
      <c r="M227" s="32">
        <f>G227*0.67695</f>
        <v>1.6589833370202268E-3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29" t="s">
        <v>403</v>
      </c>
      <c r="V227" s="29" t="s">
        <v>275</v>
      </c>
      <c r="W227" s="29" t="s">
        <v>189</v>
      </c>
      <c r="X227" s="29">
        <v>44615</v>
      </c>
    </row>
    <row r="228" spans="1:24" ht="75" x14ac:dyDescent="0.25">
      <c r="A228" s="29">
        <v>145</v>
      </c>
      <c r="B228" s="29" t="s">
        <v>182</v>
      </c>
      <c r="C228" s="28" t="s">
        <v>404</v>
      </c>
      <c r="D228" s="29" t="s">
        <v>184</v>
      </c>
      <c r="E228" s="30">
        <v>1</v>
      </c>
      <c r="F228" s="31">
        <v>0.1085</v>
      </c>
      <c r="G228" s="32">
        <f t="shared" si="59"/>
        <v>5.3551257832673495E-5</v>
      </c>
      <c r="H228" s="29" t="s">
        <v>152</v>
      </c>
      <c r="I228" s="29" t="s">
        <v>185</v>
      </c>
      <c r="J228" s="29" t="s">
        <v>186</v>
      </c>
      <c r="K228" s="32">
        <f>M228</f>
        <v>5.3551257832673495E-5</v>
      </c>
      <c r="L228" s="32">
        <v>0</v>
      </c>
      <c r="M228" s="32">
        <f>G228</f>
        <v>5.3551257832673495E-5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29" t="s">
        <v>405</v>
      </c>
      <c r="V228" s="29" t="s">
        <v>275</v>
      </c>
      <c r="W228" s="29" t="s">
        <v>189</v>
      </c>
      <c r="X228" s="29">
        <v>44615</v>
      </c>
    </row>
    <row r="229" spans="1:24" ht="75" x14ac:dyDescent="0.25">
      <c r="A229" s="91">
        <v>146</v>
      </c>
      <c r="B229" s="93" t="s">
        <v>210</v>
      </c>
      <c r="C229" s="28" t="s">
        <v>474</v>
      </c>
      <c r="D229" s="91" t="s">
        <v>184</v>
      </c>
      <c r="E229" s="95">
        <v>1</v>
      </c>
      <c r="F229" s="97">
        <v>8.8337000000000003</v>
      </c>
      <c r="G229" s="99">
        <f t="shared" si="59"/>
        <v>4.3599607955436669E-3</v>
      </c>
      <c r="H229" s="91" t="s">
        <v>153</v>
      </c>
      <c r="I229" s="91" t="s">
        <v>241</v>
      </c>
      <c r="J229" s="91" t="s">
        <v>186</v>
      </c>
      <c r="K229" s="32">
        <f>L229+M229</f>
        <v>2.3478388884002645E-3</v>
      </c>
      <c r="L229" s="32">
        <v>0</v>
      </c>
      <c r="M229" s="32">
        <f>G229*0.5385</f>
        <v>2.3478388884002645E-3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29" t="s">
        <v>406</v>
      </c>
      <c r="V229" s="29" t="s">
        <v>275</v>
      </c>
      <c r="W229" s="29" t="s">
        <v>189</v>
      </c>
      <c r="X229" s="29">
        <v>44615</v>
      </c>
    </row>
    <row r="230" spans="1:24" x14ac:dyDescent="0.25">
      <c r="A230" s="92"/>
      <c r="B230" s="94"/>
      <c r="C230" s="28" t="s">
        <v>472</v>
      </c>
      <c r="D230" s="92"/>
      <c r="E230" s="96"/>
      <c r="F230" s="98"/>
      <c r="G230" s="100"/>
      <c r="H230" s="92"/>
      <c r="I230" s="92"/>
      <c r="J230" s="92"/>
      <c r="K230" s="32">
        <f>L230+M230</f>
        <v>0</v>
      </c>
      <c r="L230" s="32">
        <f>G230*0.4615</f>
        <v>0</v>
      </c>
      <c r="M230" s="32">
        <f>G230*0.5385</f>
        <v>0</v>
      </c>
      <c r="N230" s="32">
        <v>0</v>
      </c>
      <c r="O230" s="32">
        <v>0</v>
      </c>
      <c r="P230" s="32">
        <v>0</v>
      </c>
      <c r="Q230" s="32">
        <v>0</v>
      </c>
      <c r="R230" s="32">
        <f>G229*0.4615</f>
        <v>2.0121219071434025E-3</v>
      </c>
      <c r="S230" s="32">
        <v>0</v>
      </c>
      <c r="T230" s="32">
        <v>0</v>
      </c>
      <c r="U230" s="29" t="s">
        <v>398</v>
      </c>
      <c r="V230" s="29" t="s">
        <v>257</v>
      </c>
      <c r="W230" s="29" t="s">
        <v>189</v>
      </c>
      <c r="X230" s="29">
        <v>43229</v>
      </c>
    </row>
    <row r="231" spans="1:24" ht="60" x14ac:dyDescent="0.25">
      <c r="A231" s="29">
        <v>147</v>
      </c>
      <c r="B231" s="29" t="s">
        <v>182</v>
      </c>
      <c r="C231" s="28" t="s">
        <v>407</v>
      </c>
      <c r="D231" s="29" t="s">
        <v>184</v>
      </c>
      <c r="E231" s="30">
        <v>1</v>
      </c>
      <c r="F231" s="31">
        <v>0.1101</v>
      </c>
      <c r="G231" s="32">
        <f t="shared" si="59"/>
        <v>5.4340953800712922E-5</v>
      </c>
      <c r="H231" s="29" t="s">
        <v>154</v>
      </c>
      <c r="I231" s="29" t="s">
        <v>185</v>
      </c>
      <c r="J231" s="29" t="s">
        <v>186</v>
      </c>
      <c r="K231" s="32">
        <f>M231</f>
        <v>5.4340953800712922E-5</v>
      </c>
      <c r="L231" s="32">
        <v>0</v>
      </c>
      <c r="M231" s="32">
        <f>G231</f>
        <v>5.4340953800712922E-5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28" t="s">
        <v>408</v>
      </c>
      <c r="V231" s="29" t="s">
        <v>275</v>
      </c>
      <c r="W231" s="29" t="s">
        <v>189</v>
      </c>
      <c r="X231" s="29">
        <v>44615</v>
      </c>
    </row>
    <row r="232" spans="1:24" ht="75" customHeight="1" x14ac:dyDescent="0.25">
      <c r="A232" s="91">
        <v>148</v>
      </c>
      <c r="B232" s="93" t="s">
        <v>210</v>
      </c>
      <c r="C232" s="93" t="s">
        <v>263</v>
      </c>
      <c r="D232" s="91" t="s">
        <v>184</v>
      </c>
      <c r="E232" s="95">
        <v>1</v>
      </c>
      <c r="F232" s="97">
        <v>1.4200000000000001E-2</v>
      </c>
      <c r="G232" s="99">
        <f t="shared" si="59"/>
        <v>7.0085517163498956E-6</v>
      </c>
      <c r="H232" s="91" t="s">
        <v>155</v>
      </c>
      <c r="I232" s="91" t="s">
        <v>185</v>
      </c>
      <c r="J232" s="91" t="s">
        <v>186</v>
      </c>
      <c r="K232" s="32">
        <f>M232</f>
        <v>3.7741050992544186E-6</v>
      </c>
      <c r="L232" s="32">
        <v>0</v>
      </c>
      <c r="M232" s="32">
        <f>G232*0.5385</f>
        <v>3.7741050992544186E-6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91" t="s">
        <v>475</v>
      </c>
      <c r="V232" s="91" t="s">
        <v>275</v>
      </c>
      <c r="W232" s="91" t="s">
        <v>189</v>
      </c>
      <c r="X232" s="91">
        <v>44615</v>
      </c>
    </row>
    <row r="233" spans="1:24" x14ac:dyDescent="0.25">
      <c r="A233" s="92"/>
      <c r="B233" s="94"/>
      <c r="C233" s="94"/>
      <c r="D233" s="92"/>
      <c r="E233" s="96"/>
      <c r="F233" s="98"/>
      <c r="G233" s="100"/>
      <c r="H233" s="92"/>
      <c r="I233" s="92"/>
      <c r="J233" s="92"/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f>G232*0.4615</f>
        <v>3.234446617095477E-6</v>
      </c>
      <c r="S233" s="32">
        <v>0</v>
      </c>
      <c r="T233" s="32">
        <v>0</v>
      </c>
      <c r="U233" s="92"/>
      <c r="V233" s="92"/>
      <c r="W233" s="92"/>
      <c r="X233" s="92"/>
    </row>
    <row r="234" spans="1:24" ht="75" customHeight="1" x14ac:dyDescent="0.25">
      <c r="A234" s="91">
        <v>149</v>
      </c>
      <c r="B234" s="93" t="s">
        <v>210</v>
      </c>
      <c r="C234" s="93" t="s">
        <v>409</v>
      </c>
      <c r="D234" s="91" t="s">
        <v>184</v>
      </c>
      <c r="E234" s="95">
        <v>1</v>
      </c>
      <c r="F234" s="97">
        <v>18.514199999999999</v>
      </c>
      <c r="G234" s="99">
        <f t="shared" si="59"/>
        <v>9.1378681821721978E-3</v>
      </c>
      <c r="H234" s="91" t="s">
        <v>156</v>
      </c>
      <c r="I234" s="91" t="s">
        <v>241</v>
      </c>
      <c r="J234" s="91" t="s">
        <v>186</v>
      </c>
      <c r="K234" s="32">
        <f>L234+M234</f>
        <v>4.920742016099728E-3</v>
      </c>
      <c r="L234" s="32">
        <v>0</v>
      </c>
      <c r="M234" s="32">
        <f>G234*0.5385</f>
        <v>4.920742016099728E-3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91" t="s">
        <v>410</v>
      </c>
      <c r="V234" s="91" t="s">
        <v>275</v>
      </c>
      <c r="W234" s="91" t="s">
        <v>189</v>
      </c>
      <c r="X234" s="91">
        <v>44615</v>
      </c>
    </row>
    <row r="235" spans="1:24" x14ac:dyDescent="0.25">
      <c r="A235" s="92"/>
      <c r="B235" s="94"/>
      <c r="C235" s="94"/>
      <c r="D235" s="92"/>
      <c r="E235" s="96"/>
      <c r="F235" s="98"/>
      <c r="G235" s="100"/>
      <c r="H235" s="92"/>
      <c r="I235" s="92"/>
      <c r="J235" s="92"/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f>G234*0.4615</f>
        <v>4.2171261660724699E-3</v>
      </c>
      <c r="S235" s="32">
        <v>0</v>
      </c>
      <c r="T235" s="32">
        <v>0</v>
      </c>
      <c r="U235" s="92"/>
      <c r="V235" s="92"/>
      <c r="W235" s="92"/>
      <c r="X235" s="92"/>
    </row>
    <row r="236" spans="1:24" ht="75" customHeight="1" x14ac:dyDescent="0.25">
      <c r="A236" s="91">
        <v>150</v>
      </c>
      <c r="B236" s="93" t="s">
        <v>210</v>
      </c>
      <c r="C236" s="93" t="s">
        <v>411</v>
      </c>
      <c r="D236" s="91" t="s">
        <v>184</v>
      </c>
      <c r="E236" s="95">
        <v>1</v>
      </c>
      <c r="F236" s="97">
        <v>2.0500000000000001E-2</v>
      </c>
      <c r="G236" s="99">
        <f t="shared" si="59"/>
        <v>1.0117979590505131E-5</v>
      </c>
      <c r="H236" s="91" t="s">
        <v>157</v>
      </c>
      <c r="I236" s="91" t="s">
        <v>241</v>
      </c>
      <c r="J236" s="91" t="s">
        <v>186</v>
      </c>
      <c r="K236" s="32">
        <f>L236+M236</f>
        <v>5.4485320094870126E-6</v>
      </c>
      <c r="L236" s="32">
        <v>0</v>
      </c>
      <c r="M236" s="32">
        <f>G236*0.5385</f>
        <v>5.4485320094870126E-6</v>
      </c>
      <c r="N236" s="32">
        <v>0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91" t="s">
        <v>412</v>
      </c>
      <c r="V236" s="91" t="s">
        <v>275</v>
      </c>
      <c r="W236" s="91" t="s">
        <v>189</v>
      </c>
      <c r="X236" s="91">
        <v>44615</v>
      </c>
    </row>
    <row r="237" spans="1:24" x14ac:dyDescent="0.25">
      <c r="A237" s="92"/>
      <c r="B237" s="94"/>
      <c r="C237" s="94"/>
      <c r="D237" s="92"/>
      <c r="E237" s="96"/>
      <c r="F237" s="98"/>
      <c r="G237" s="100"/>
      <c r="H237" s="92"/>
      <c r="I237" s="92"/>
      <c r="J237" s="92"/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f>G236*0.4615</f>
        <v>4.6694475810181183E-6</v>
      </c>
      <c r="S237" s="32">
        <v>0</v>
      </c>
      <c r="T237" s="32">
        <v>0</v>
      </c>
      <c r="U237" s="92"/>
      <c r="V237" s="92"/>
      <c r="W237" s="92"/>
      <c r="X237" s="92"/>
    </row>
    <row r="238" spans="1:24" s="67" customFormat="1" ht="75" customHeight="1" x14ac:dyDescent="0.25">
      <c r="A238" s="101">
        <v>151</v>
      </c>
      <c r="B238" s="102" t="s">
        <v>210</v>
      </c>
      <c r="C238" s="101" t="s">
        <v>413</v>
      </c>
      <c r="D238" s="101" t="s">
        <v>184</v>
      </c>
      <c r="E238" s="103">
        <v>1</v>
      </c>
      <c r="F238" s="109">
        <v>8.0999999999999996E-3</v>
      </c>
      <c r="G238" s="110">
        <f t="shared" si="59"/>
        <v>3.9978358381995879E-6</v>
      </c>
      <c r="H238" s="101" t="s">
        <v>158</v>
      </c>
      <c r="I238" s="101" t="s">
        <v>241</v>
      </c>
      <c r="J238" s="101" t="s">
        <v>186</v>
      </c>
      <c r="K238" s="32">
        <f>M238</f>
        <v>2.1528345988704779E-6</v>
      </c>
      <c r="L238" s="32">
        <v>0</v>
      </c>
      <c r="M238" s="32">
        <f>G238*0.5385</f>
        <v>2.1528345988704779E-6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101" t="s">
        <v>414</v>
      </c>
      <c r="V238" s="101" t="s">
        <v>269</v>
      </c>
      <c r="W238" s="101" t="s">
        <v>189</v>
      </c>
      <c r="X238" s="101">
        <v>44620</v>
      </c>
    </row>
    <row r="239" spans="1:24" s="67" customFormat="1" x14ac:dyDescent="0.25">
      <c r="A239" s="101"/>
      <c r="B239" s="102"/>
      <c r="C239" s="101"/>
      <c r="D239" s="101"/>
      <c r="E239" s="103"/>
      <c r="F239" s="109"/>
      <c r="G239" s="110"/>
      <c r="H239" s="101"/>
      <c r="I239" s="101"/>
      <c r="J239" s="101"/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f>G238*0.4615</f>
        <v>1.8450012393291098E-6</v>
      </c>
      <c r="S239" s="32">
        <v>0</v>
      </c>
      <c r="T239" s="32">
        <v>0</v>
      </c>
      <c r="U239" s="101"/>
      <c r="V239" s="101"/>
      <c r="W239" s="101"/>
      <c r="X239" s="101"/>
    </row>
    <row r="240" spans="1:24" s="73" customFormat="1" x14ac:dyDescent="0.25">
      <c r="A240" s="68"/>
      <c r="B240" s="68"/>
      <c r="C240" s="68"/>
      <c r="D240" s="68"/>
      <c r="E240" s="69"/>
      <c r="F240" s="70">
        <f>SUM(F4:F238)</f>
        <v>2026.0961997530237</v>
      </c>
      <c r="G240" s="71">
        <f>SUM(G4:G238)</f>
        <v>0.99999999987810251</v>
      </c>
      <c r="H240" s="68"/>
      <c r="I240" s="72"/>
      <c r="J240" s="72"/>
      <c r="K240" s="71">
        <f t="shared" ref="K240:T240" si="60">SUM(K4:K239)</f>
        <v>0.9158952157911</v>
      </c>
      <c r="L240" s="71">
        <f t="shared" si="60"/>
        <v>0.36591221211129205</v>
      </c>
      <c r="M240" s="71">
        <f t="shared" si="60"/>
        <v>0.54998300367980824</v>
      </c>
      <c r="N240" s="71">
        <f t="shared" si="60"/>
        <v>1.5639629933465155E-2</v>
      </c>
      <c r="O240" s="71">
        <f t="shared" si="60"/>
        <v>1.2961320642129428E-2</v>
      </c>
      <c r="P240" s="71">
        <f t="shared" si="60"/>
        <v>2.4145398426787437E-2</v>
      </c>
      <c r="Q240" s="71">
        <f t="shared" si="60"/>
        <v>5.665920502688865E-3</v>
      </c>
      <c r="R240" s="71">
        <f t="shared" si="60"/>
        <v>1.1131207997101026E-2</v>
      </c>
      <c r="S240" s="71">
        <f t="shared" si="60"/>
        <v>5.9457196553648339E-3</v>
      </c>
      <c r="T240" s="71">
        <f t="shared" si="60"/>
        <v>5.3124229737956172E-5</v>
      </c>
      <c r="U240" s="68"/>
      <c r="V240" s="72"/>
      <c r="W240" s="72"/>
    </row>
    <row r="241" spans="1:21" s="73" customFormat="1" x14ac:dyDescent="0.25">
      <c r="A241" s="87" t="s">
        <v>415</v>
      </c>
      <c r="B241" s="87"/>
      <c r="C241" s="87"/>
      <c r="D241" s="87"/>
      <c r="E241" s="87"/>
      <c r="F241" s="74"/>
      <c r="G241" s="75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67"/>
    </row>
    <row r="242" spans="1:21" s="73" customFormat="1" x14ac:dyDescent="0.25">
      <c r="A242" s="88"/>
      <c r="B242" s="88"/>
      <c r="C242" s="88"/>
      <c r="D242" s="88"/>
      <c r="E242" s="88"/>
      <c r="F242" s="74"/>
      <c r="G242" s="75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67"/>
    </row>
    <row r="243" spans="1:21" s="73" customFormat="1" x14ac:dyDescent="0.25">
      <c r="C243" s="67"/>
      <c r="D243" s="67"/>
      <c r="E243" s="79"/>
      <c r="F243" s="74"/>
      <c r="G243" s="75"/>
      <c r="K243" s="75"/>
      <c r="L243" s="74"/>
      <c r="M243" s="74"/>
      <c r="N243" s="74"/>
      <c r="O243" s="74"/>
      <c r="P243" s="74"/>
      <c r="Q243" s="74"/>
      <c r="R243" s="74"/>
      <c r="S243" s="74"/>
      <c r="T243" s="74"/>
    </row>
    <row r="244" spans="1:21" s="73" customFormat="1" x14ac:dyDescent="0.25">
      <c r="C244" s="67"/>
      <c r="D244" s="67"/>
      <c r="E244" s="79"/>
      <c r="F244" s="89" t="s">
        <v>416</v>
      </c>
      <c r="G244" s="90"/>
      <c r="H244" s="70">
        <f>K240*2026.0962</f>
        <v>1855.6918163125276</v>
      </c>
      <c r="K244" s="75"/>
      <c r="L244" s="75"/>
      <c r="M244" s="75"/>
      <c r="N244" s="75"/>
      <c r="O244" s="75"/>
      <c r="P244" s="75"/>
      <c r="Q244" s="75"/>
      <c r="R244" s="75"/>
      <c r="S244" s="75"/>
      <c r="T244" s="75"/>
    </row>
    <row r="245" spans="1:21" s="73" customFormat="1" x14ac:dyDescent="0.25">
      <c r="C245" s="67"/>
      <c r="D245" s="67"/>
      <c r="E245" s="79"/>
      <c r="F245" s="74"/>
      <c r="G245" s="75"/>
      <c r="K245" s="78"/>
      <c r="L245" s="75"/>
      <c r="M245" s="75"/>
      <c r="N245" s="75"/>
      <c r="O245" s="75"/>
      <c r="P245" s="75"/>
      <c r="Q245" s="75"/>
      <c r="R245" s="75"/>
      <c r="S245" s="75"/>
      <c r="T245" s="75"/>
    </row>
    <row r="246" spans="1:21" s="73" customFormat="1" x14ac:dyDescent="0.25">
      <c r="C246" s="67"/>
      <c r="D246" s="67"/>
      <c r="E246" s="79"/>
      <c r="F246" s="74"/>
      <c r="G246" s="75"/>
      <c r="K246" s="79"/>
      <c r="L246" s="75"/>
      <c r="M246" s="75"/>
      <c r="N246" s="75"/>
      <c r="O246" s="75"/>
      <c r="P246" s="75"/>
      <c r="Q246" s="75"/>
      <c r="R246" s="75"/>
      <c r="S246" s="75"/>
      <c r="T246" s="75"/>
    </row>
    <row r="247" spans="1:21" s="73" customFormat="1" x14ac:dyDescent="0.25">
      <c r="C247" s="67"/>
      <c r="D247" s="67"/>
      <c r="E247" s="79"/>
      <c r="F247" s="74"/>
      <c r="G247" s="75"/>
      <c r="K247" s="79"/>
      <c r="L247" s="79"/>
      <c r="M247" s="75"/>
      <c r="N247" s="75"/>
      <c r="O247" s="75"/>
      <c r="P247" s="75"/>
      <c r="Q247" s="75"/>
      <c r="R247" s="75"/>
      <c r="S247" s="75"/>
      <c r="T247" s="75"/>
    </row>
    <row r="248" spans="1:21" s="73" customFormat="1" x14ac:dyDescent="0.25">
      <c r="C248" s="67"/>
      <c r="D248" s="67"/>
      <c r="E248" s="79"/>
      <c r="F248" s="74"/>
      <c r="G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</row>
    <row r="249" spans="1:21" s="73" customFormat="1" x14ac:dyDescent="0.25">
      <c r="C249" s="67"/>
      <c r="D249" s="67"/>
      <c r="E249" s="79"/>
      <c r="F249" s="74"/>
      <c r="G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</row>
    <row r="250" spans="1:21" s="73" customFormat="1" x14ac:dyDescent="0.25">
      <c r="C250" s="67"/>
      <c r="D250" s="67"/>
      <c r="E250" s="79"/>
      <c r="F250" s="74"/>
      <c r="G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</row>
    <row r="251" spans="1:21" s="73" customFormat="1" x14ac:dyDescent="0.25">
      <c r="C251" s="67"/>
      <c r="D251" s="67"/>
      <c r="E251" s="79"/>
      <c r="F251" s="74"/>
      <c r="G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</row>
    <row r="252" spans="1:21" s="73" customFormat="1" x14ac:dyDescent="0.25">
      <c r="C252" s="67"/>
      <c r="D252" s="67"/>
      <c r="E252" s="79"/>
      <c r="F252" s="74"/>
      <c r="G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</row>
    <row r="253" spans="1:21" s="73" customFormat="1" x14ac:dyDescent="0.25">
      <c r="C253" s="67"/>
      <c r="D253" s="67"/>
      <c r="E253" s="79"/>
      <c r="F253" s="74"/>
      <c r="G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</row>
    <row r="254" spans="1:21" s="73" customFormat="1" x14ac:dyDescent="0.25">
      <c r="C254" s="67"/>
      <c r="D254" s="67"/>
      <c r="E254" s="79"/>
      <c r="F254" s="74"/>
      <c r="G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</row>
    <row r="255" spans="1:21" s="73" customFormat="1" x14ac:dyDescent="0.25">
      <c r="C255" s="67"/>
      <c r="D255" s="67"/>
      <c r="E255" s="79"/>
      <c r="F255" s="74"/>
      <c r="G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</row>
    <row r="256" spans="1:21" s="73" customFormat="1" x14ac:dyDescent="0.25">
      <c r="C256" s="67"/>
      <c r="D256" s="67"/>
      <c r="E256" s="79"/>
      <c r="F256" s="74"/>
      <c r="G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</row>
    <row r="257" spans="11:24" x14ac:dyDescent="0.25"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3"/>
      <c r="V257" s="73"/>
      <c r="W257" s="73"/>
      <c r="X257" s="73"/>
    </row>
  </sheetData>
  <mergeCells count="497">
    <mergeCell ref="A238:A239"/>
    <mergeCell ref="B238:B239"/>
    <mergeCell ref="C238:C239"/>
    <mergeCell ref="D238:D239"/>
    <mergeCell ref="E238:E239"/>
    <mergeCell ref="U238:U239"/>
    <mergeCell ref="V238:V239"/>
    <mergeCell ref="W238:W239"/>
    <mergeCell ref="A1:X1"/>
    <mergeCell ref="A2:X2"/>
    <mergeCell ref="J236:J237"/>
    <mergeCell ref="U236:U237"/>
    <mergeCell ref="V236:V237"/>
    <mergeCell ref="W236:W237"/>
    <mergeCell ref="X236:X237"/>
    <mergeCell ref="X238:X239"/>
    <mergeCell ref="F238:F239"/>
    <mergeCell ref="G238:G239"/>
    <mergeCell ref="H238:H239"/>
    <mergeCell ref="I238:I239"/>
    <mergeCell ref="J238:J239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U232:U233"/>
    <mergeCell ref="V232:V233"/>
    <mergeCell ref="W232:W233"/>
    <mergeCell ref="I232:I233"/>
    <mergeCell ref="X232:X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U234:U235"/>
    <mergeCell ref="V234:V235"/>
    <mergeCell ref="W234:W235"/>
    <mergeCell ref="X234:X235"/>
    <mergeCell ref="J232:J233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A229:A230"/>
    <mergeCell ref="B229:B230"/>
    <mergeCell ref="D229:D230"/>
    <mergeCell ref="E229:E230"/>
    <mergeCell ref="F229:F230"/>
    <mergeCell ref="A224:A225"/>
    <mergeCell ref="B224:B225"/>
    <mergeCell ref="D224:D225"/>
    <mergeCell ref="E224:E225"/>
    <mergeCell ref="G229:G230"/>
    <mergeCell ref="H229:H230"/>
    <mergeCell ref="I229:I230"/>
    <mergeCell ref="J229:J230"/>
    <mergeCell ref="F224:F225"/>
    <mergeCell ref="G224:G225"/>
    <mergeCell ref="H224:H225"/>
    <mergeCell ref="I224:I225"/>
    <mergeCell ref="J224:J225"/>
    <mergeCell ref="I220:I221"/>
    <mergeCell ref="J220:J221"/>
    <mergeCell ref="D220:D221"/>
    <mergeCell ref="E220:E221"/>
    <mergeCell ref="F220:F221"/>
    <mergeCell ref="G220:G221"/>
    <mergeCell ref="H220:H221"/>
    <mergeCell ref="E222:E223"/>
    <mergeCell ref="F222:F223"/>
    <mergeCell ref="G222:G223"/>
    <mergeCell ref="H222:H223"/>
    <mergeCell ref="I222:I223"/>
    <mergeCell ref="J222:J223"/>
    <mergeCell ref="A222:A223"/>
    <mergeCell ref="B222:B223"/>
    <mergeCell ref="D222:D223"/>
    <mergeCell ref="R199:R200"/>
    <mergeCell ref="T199:T200"/>
    <mergeCell ref="S199:S200"/>
    <mergeCell ref="L199:L200"/>
    <mergeCell ref="M199:M200"/>
    <mergeCell ref="N199:N200"/>
    <mergeCell ref="O199:O200"/>
    <mergeCell ref="P199:P200"/>
    <mergeCell ref="G199:G200"/>
    <mergeCell ref="H199:H200"/>
    <mergeCell ref="I199:I200"/>
    <mergeCell ref="J199:J200"/>
    <mergeCell ref="K199:K200"/>
    <mergeCell ref="A220:A221"/>
    <mergeCell ref="B220:B221"/>
    <mergeCell ref="Q199:Q200"/>
    <mergeCell ref="A199:A200"/>
    <mergeCell ref="B199:B200"/>
    <mergeCell ref="D199:D200"/>
    <mergeCell ref="E199:E200"/>
    <mergeCell ref="F199:F200"/>
    <mergeCell ref="S189:S190"/>
    <mergeCell ref="T189:T190"/>
    <mergeCell ref="N191:N192"/>
    <mergeCell ref="O191:O192"/>
    <mergeCell ref="P191:P192"/>
    <mergeCell ref="Q191:Q192"/>
    <mergeCell ref="R191:R192"/>
    <mergeCell ref="S191:S192"/>
    <mergeCell ref="T191:T192"/>
    <mergeCell ref="K191:K192"/>
    <mergeCell ref="L191:L192"/>
    <mergeCell ref="M191:M192"/>
    <mergeCell ref="N189:N190"/>
    <mergeCell ref="O189:O190"/>
    <mergeCell ref="G191:G192"/>
    <mergeCell ref="H189:H190"/>
    <mergeCell ref="I189:I190"/>
    <mergeCell ref="J189:J190"/>
    <mergeCell ref="H191:H192"/>
    <mergeCell ref="I191:I192"/>
    <mergeCell ref="J191:J192"/>
    <mergeCell ref="A191:A192"/>
    <mergeCell ref="B191:B192"/>
    <mergeCell ref="D191:D192"/>
    <mergeCell ref="E191:E192"/>
    <mergeCell ref="F191:F192"/>
    <mergeCell ref="Q174:Q175"/>
    <mergeCell ref="R174:R175"/>
    <mergeCell ref="S174:S175"/>
    <mergeCell ref="T174:T175"/>
    <mergeCell ref="A189:A190"/>
    <mergeCell ref="B189:B190"/>
    <mergeCell ref="D189:D190"/>
    <mergeCell ref="E189:E190"/>
    <mergeCell ref="F189:F190"/>
    <mergeCell ref="G189:G190"/>
    <mergeCell ref="K189:K190"/>
    <mergeCell ref="L189:L190"/>
    <mergeCell ref="M189:M190"/>
    <mergeCell ref="P189:P190"/>
    <mergeCell ref="Q189:Q190"/>
    <mergeCell ref="R189:R190"/>
    <mergeCell ref="L174:L175"/>
    <mergeCell ref="M174:M175"/>
    <mergeCell ref="N174:N175"/>
    <mergeCell ref="O174:O175"/>
    <mergeCell ref="P174:P175"/>
    <mergeCell ref="G174:G175"/>
    <mergeCell ref="H174:H175"/>
    <mergeCell ref="I174:I175"/>
    <mergeCell ref="J174:J175"/>
    <mergeCell ref="K174:K175"/>
    <mergeCell ref="A174:A175"/>
    <mergeCell ref="B174:B175"/>
    <mergeCell ref="D174:D175"/>
    <mergeCell ref="E174:E175"/>
    <mergeCell ref="F174:F175"/>
    <mergeCell ref="P165:P166"/>
    <mergeCell ref="Q165:Q166"/>
    <mergeCell ref="R165:R166"/>
    <mergeCell ref="S165:S166"/>
    <mergeCell ref="T165:T166"/>
    <mergeCell ref="K165:K166"/>
    <mergeCell ref="L165:L166"/>
    <mergeCell ref="M165:M166"/>
    <mergeCell ref="N163:N164"/>
    <mergeCell ref="O163:O164"/>
    <mergeCell ref="N165:N166"/>
    <mergeCell ref="O165:O166"/>
    <mergeCell ref="G165:G166"/>
    <mergeCell ref="H165:H166"/>
    <mergeCell ref="I163:I164"/>
    <mergeCell ref="J163:J164"/>
    <mergeCell ref="I165:I166"/>
    <mergeCell ref="J165:J166"/>
    <mergeCell ref="A165:A166"/>
    <mergeCell ref="B165:B166"/>
    <mergeCell ref="D165:D166"/>
    <mergeCell ref="E165:E166"/>
    <mergeCell ref="F163:F164"/>
    <mergeCell ref="F165:F166"/>
    <mergeCell ref="T160:T161"/>
    <mergeCell ref="A163:A164"/>
    <mergeCell ref="B163:B164"/>
    <mergeCell ref="D163:D164"/>
    <mergeCell ref="E163:E164"/>
    <mergeCell ref="G163:G164"/>
    <mergeCell ref="H163:H164"/>
    <mergeCell ref="K163:K164"/>
    <mergeCell ref="L163:L164"/>
    <mergeCell ref="M163:M164"/>
    <mergeCell ref="P163:P164"/>
    <mergeCell ref="Q163:Q164"/>
    <mergeCell ref="R163:R164"/>
    <mergeCell ref="S163:S164"/>
    <mergeCell ref="T163:T164"/>
    <mergeCell ref="N160:N161"/>
    <mergeCell ref="O160:O161"/>
    <mergeCell ref="P160:P161"/>
    <mergeCell ref="Q160:Q161"/>
    <mergeCell ref="R160:R161"/>
    <mergeCell ref="R153:R154"/>
    <mergeCell ref="S153:S154"/>
    <mergeCell ref="T153:T154"/>
    <mergeCell ref="A160:A161"/>
    <mergeCell ref="B160:B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L153:L154"/>
    <mergeCell ref="M153:M154"/>
    <mergeCell ref="N153:N154"/>
    <mergeCell ref="O153:O154"/>
    <mergeCell ref="P153:P154"/>
    <mergeCell ref="G153:G154"/>
    <mergeCell ref="H153:H154"/>
    <mergeCell ref="I153:I154"/>
    <mergeCell ref="S160:S161"/>
    <mergeCell ref="J153:J154"/>
    <mergeCell ref="K153:K154"/>
    <mergeCell ref="A153:A154"/>
    <mergeCell ref="B153:B154"/>
    <mergeCell ref="D153:D154"/>
    <mergeCell ref="E153:E154"/>
    <mergeCell ref="F153:F154"/>
    <mergeCell ref="P151:P152"/>
    <mergeCell ref="Q151:Q152"/>
    <mergeCell ref="Q153:Q154"/>
    <mergeCell ref="R151:R152"/>
    <mergeCell ref="S151:S152"/>
    <mergeCell ref="T151:T152"/>
    <mergeCell ref="S149:S150"/>
    <mergeCell ref="T149:T150"/>
    <mergeCell ref="A151:A152"/>
    <mergeCell ref="B151:B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O152"/>
    <mergeCell ref="N149:N150"/>
    <mergeCell ref="O149:O150"/>
    <mergeCell ref="P149:P150"/>
    <mergeCell ref="Q149:Q150"/>
    <mergeCell ref="R149:R150"/>
    <mergeCell ref="R144:R145"/>
    <mergeCell ref="S144:S145"/>
    <mergeCell ref="T144:T145"/>
    <mergeCell ref="A149:A150"/>
    <mergeCell ref="B149:B150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M149:M150"/>
    <mergeCell ref="L144:L145"/>
    <mergeCell ref="M144:M145"/>
    <mergeCell ref="N144:N145"/>
    <mergeCell ref="O144:O145"/>
    <mergeCell ref="P144:P145"/>
    <mergeCell ref="G144:G145"/>
    <mergeCell ref="H144:H145"/>
    <mergeCell ref="I144:I145"/>
    <mergeCell ref="J144:J145"/>
    <mergeCell ref="K144:K145"/>
    <mergeCell ref="A144:A145"/>
    <mergeCell ref="B144:B145"/>
    <mergeCell ref="D144:D145"/>
    <mergeCell ref="E144:E145"/>
    <mergeCell ref="F144:F145"/>
    <mergeCell ref="P136:P137"/>
    <mergeCell ref="Q136:Q137"/>
    <mergeCell ref="Q144:Q145"/>
    <mergeCell ref="R136:R137"/>
    <mergeCell ref="S136:S137"/>
    <mergeCell ref="T136:T137"/>
    <mergeCell ref="S134:S135"/>
    <mergeCell ref="T134:T135"/>
    <mergeCell ref="A136:A137"/>
    <mergeCell ref="B136:B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O137"/>
    <mergeCell ref="N134:N135"/>
    <mergeCell ref="O134:O135"/>
    <mergeCell ref="P134:P135"/>
    <mergeCell ref="Q134:Q135"/>
    <mergeCell ref="R134:R135"/>
    <mergeCell ref="U46:U47"/>
    <mergeCell ref="V46:V47"/>
    <mergeCell ref="W46:W47"/>
    <mergeCell ref="X46:X47"/>
    <mergeCell ref="A134:A135"/>
    <mergeCell ref="B134:B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4:M135"/>
    <mergeCell ref="F46:F47"/>
    <mergeCell ref="G46:G47"/>
    <mergeCell ref="H46:H47"/>
    <mergeCell ref="I46:I47"/>
    <mergeCell ref="J46:J47"/>
    <mergeCell ref="A46:A47"/>
    <mergeCell ref="B46:B47"/>
    <mergeCell ref="C46:C47"/>
    <mergeCell ref="D46:D47"/>
    <mergeCell ref="E46:E47"/>
    <mergeCell ref="B44:B45"/>
    <mergeCell ref="C44:C45"/>
    <mergeCell ref="D44:D45"/>
    <mergeCell ref="E44:E45"/>
    <mergeCell ref="A44:A45"/>
    <mergeCell ref="H44:H45"/>
    <mergeCell ref="I44:I45"/>
    <mergeCell ref="J44:J45"/>
    <mergeCell ref="G44:G45"/>
    <mergeCell ref="F44:F45"/>
    <mergeCell ref="W42:W43"/>
    <mergeCell ref="X42:X43"/>
    <mergeCell ref="U44:U45"/>
    <mergeCell ref="V44:V45"/>
    <mergeCell ref="W44:W45"/>
    <mergeCell ref="X44:X45"/>
    <mergeCell ref="J42:J43"/>
    <mergeCell ref="U42:U43"/>
    <mergeCell ref="V42:V43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X37:X38"/>
    <mergeCell ref="F40:F41"/>
    <mergeCell ref="G40:G41"/>
    <mergeCell ref="H40:H41"/>
    <mergeCell ref="I40:I41"/>
    <mergeCell ref="J40:J41"/>
    <mergeCell ref="A40:A41"/>
    <mergeCell ref="B40:B41"/>
    <mergeCell ref="C40:C41"/>
    <mergeCell ref="D40:D41"/>
    <mergeCell ref="E40:E41"/>
    <mergeCell ref="V40:V41"/>
    <mergeCell ref="W40:W41"/>
    <mergeCell ref="X40:X41"/>
    <mergeCell ref="W32:W33"/>
    <mergeCell ref="X32:X33"/>
    <mergeCell ref="W35:W36"/>
    <mergeCell ref="X35:X36"/>
    <mergeCell ref="F37:F38"/>
    <mergeCell ref="G37:G38"/>
    <mergeCell ref="H37:H38"/>
    <mergeCell ref="I37:I38"/>
    <mergeCell ref="C32:C33"/>
    <mergeCell ref="J35:J36"/>
    <mergeCell ref="U35:U36"/>
    <mergeCell ref="V35:V36"/>
    <mergeCell ref="F32:F33"/>
    <mergeCell ref="G32:G33"/>
    <mergeCell ref="H32:H33"/>
    <mergeCell ref="I32:I33"/>
    <mergeCell ref="J32:J33"/>
    <mergeCell ref="G35:G36"/>
    <mergeCell ref="H35:H36"/>
    <mergeCell ref="I35:I36"/>
    <mergeCell ref="U32:U33"/>
    <mergeCell ref="V32:V33"/>
    <mergeCell ref="V37:V38"/>
    <mergeCell ref="W37:W38"/>
    <mergeCell ref="A35:A36"/>
    <mergeCell ref="B35:B36"/>
    <mergeCell ref="C35:C36"/>
    <mergeCell ref="D35:D36"/>
    <mergeCell ref="E35:E36"/>
    <mergeCell ref="F35:F36"/>
    <mergeCell ref="E32:E33"/>
    <mergeCell ref="U40:U41"/>
    <mergeCell ref="A37:A38"/>
    <mergeCell ref="B37:B38"/>
    <mergeCell ref="C37:C38"/>
    <mergeCell ref="D37:D38"/>
    <mergeCell ref="E37:E38"/>
    <mergeCell ref="J37:J38"/>
    <mergeCell ref="U37:U38"/>
    <mergeCell ref="U22:U23"/>
    <mergeCell ref="V22:V23"/>
    <mergeCell ref="W22:W23"/>
    <mergeCell ref="X22:X23"/>
    <mergeCell ref="X24:X25"/>
    <mergeCell ref="W24:W25"/>
    <mergeCell ref="V24:V25"/>
    <mergeCell ref="U24:U25"/>
    <mergeCell ref="G22:G23"/>
    <mergeCell ref="H22:H23"/>
    <mergeCell ref="I22:I23"/>
    <mergeCell ref="J22:J23"/>
    <mergeCell ref="G24:G25"/>
    <mergeCell ref="H24:H25"/>
    <mergeCell ref="I24:I25"/>
    <mergeCell ref="J24:J25"/>
    <mergeCell ref="W13:W14"/>
    <mergeCell ref="X13:X14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U20:U21"/>
    <mergeCell ref="V20:V21"/>
    <mergeCell ref="W20:W21"/>
    <mergeCell ref="X20:X21"/>
    <mergeCell ref="H13:H14"/>
    <mergeCell ref="I13:I14"/>
    <mergeCell ref="J13:J14"/>
    <mergeCell ref="U13:U14"/>
    <mergeCell ref="V13:V14"/>
    <mergeCell ref="A241:E242"/>
    <mergeCell ref="F244:G244"/>
    <mergeCell ref="A13:A14"/>
    <mergeCell ref="B13:B14"/>
    <mergeCell ref="C13:C14"/>
    <mergeCell ref="D13:D14"/>
    <mergeCell ref="E13:E14"/>
    <mergeCell ref="F13:F14"/>
    <mergeCell ref="G13:G14"/>
    <mergeCell ref="A22:A23"/>
    <mergeCell ref="B22:B23"/>
    <mergeCell ref="C22:C23"/>
    <mergeCell ref="D22:D23"/>
    <mergeCell ref="E22:E23"/>
    <mergeCell ref="F22:F23"/>
    <mergeCell ref="A24:A25"/>
    <mergeCell ref="B24:B25"/>
    <mergeCell ref="C24:C25"/>
    <mergeCell ref="D24:D25"/>
    <mergeCell ref="E24:E25"/>
    <mergeCell ref="F24:F25"/>
    <mergeCell ref="D32:D33"/>
    <mergeCell ref="A32:A33"/>
    <mergeCell ref="B32:B33"/>
  </mergeCells>
  <pageMargins left="0.25" right="0.25" top="0.75" bottom="0.75" header="0.3" footer="0.3"/>
  <pageSetup paperSize="5" scale="47" fitToHeight="0" orientation="landscape" horizontalDpi="1200" verticalDpi="1200" r:id="rId1"/>
  <headerFooter>
    <oddFooter>Page &amp;P of &amp;N</oddFooter>
  </headerFooter>
  <rowBreaks count="3" manualBreakCount="3">
    <brk id="23" max="23" man="1"/>
    <brk id="45" max="23" man="1"/>
    <brk id="198" max="23" man="1"/>
  </rowBreaks>
  <ignoredErrors>
    <ignoredError sqref="K228 M228 K63:L63 K65:L65 K67:L6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1BDE-BE42-4269-84F5-10F90FECCF99}">
  <dimension ref="A1:K74"/>
  <sheetViews>
    <sheetView workbookViewId="0">
      <selection activeCell="I70" sqref="I70"/>
    </sheetView>
  </sheetViews>
  <sheetFormatPr defaultRowHeight="15" x14ac:dyDescent="0.25"/>
  <cols>
    <col min="1" max="1" width="11.28515625" style="1" customWidth="1"/>
    <col min="2" max="2" width="29.42578125" style="1" customWidth="1"/>
    <col min="3" max="3" width="16.5703125" style="26" customWidth="1"/>
    <col min="4" max="4" width="32.7109375" style="34" customWidth="1"/>
    <col min="5" max="5" width="16" style="34" customWidth="1"/>
    <col min="6" max="6" width="21.7109375" style="44" customWidth="1"/>
    <col min="7" max="7" width="18" style="44" customWidth="1"/>
    <col min="8" max="8" width="17" style="1" customWidth="1"/>
    <col min="9" max="9" width="12.85546875" style="1" customWidth="1"/>
    <col min="10" max="10" width="12.42578125" style="1" customWidth="1"/>
    <col min="11" max="11" width="28.140625" style="1" customWidth="1"/>
    <col min="12" max="16384" width="9.140625" style="1"/>
  </cols>
  <sheetData>
    <row r="1" spans="1:11" ht="18.75" x14ac:dyDescent="0.25">
      <c r="A1" s="111" t="s">
        <v>417</v>
      </c>
      <c r="B1" s="111"/>
      <c r="C1" s="112"/>
      <c r="D1" s="111"/>
      <c r="E1" s="111"/>
      <c r="F1" s="111"/>
      <c r="G1" s="111"/>
      <c r="H1" s="111"/>
      <c r="I1" s="111"/>
      <c r="J1" s="111"/>
      <c r="K1" s="111"/>
    </row>
    <row r="2" spans="1:11" ht="18.75" x14ac:dyDescent="0.25">
      <c r="A2" s="113" t="s">
        <v>488</v>
      </c>
      <c r="B2" s="113"/>
      <c r="C2" s="114"/>
      <c r="D2" s="113"/>
      <c r="E2" s="113"/>
      <c r="F2" s="113"/>
      <c r="G2" s="113"/>
      <c r="H2" s="113"/>
      <c r="I2" s="113"/>
      <c r="J2" s="113"/>
      <c r="K2" s="113"/>
    </row>
    <row r="3" spans="1:11" ht="57" x14ac:dyDescent="0.25">
      <c r="A3" s="7" t="s">
        <v>418</v>
      </c>
      <c r="B3" s="8" t="s">
        <v>419</v>
      </c>
      <c r="C3" s="9" t="s">
        <v>420</v>
      </c>
      <c r="D3" s="45" t="s">
        <v>421</v>
      </c>
      <c r="E3" s="45" t="s">
        <v>422</v>
      </c>
      <c r="F3" s="38" t="s">
        <v>423</v>
      </c>
      <c r="G3" s="38" t="s">
        <v>424</v>
      </c>
      <c r="H3" s="10" t="s">
        <v>425</v>
      </c>
      <c r="I3" s="7" t="s">
        <v>426</v>
      </c>
      <c r="J3" s="7" t="s">
        <v>427</v>
      </c>
      <c r="K3" s="7" t="s">
        <v>428</v>
      </c>
    </row>
    <row r="4" spans="1:11" ht="30" x14ac:dyDescent="0.25">
      <c r="A4" s="11">
        <v>10</v>
      </c>
      <c r="B4" s="6" t="s">
        <v>429</v>
      </c>
      <c r="C4" s="5">
        <v>0.86344399999999999</v>
      </c>
      <c r="D4" s="46">
        <v>2.3E-2</v>
      </c>
      <c r="E4" s="46">
        <f t="shared" ref="E4" si="0">C4*D4</f>
        <v>1.9859212000000001E-2</v>
      </c>
      <c r="F4" s="39">
        <f t="shared" ref="F4:F35" si="1">E4/$E$70</f>
        <v>9.8017122780251014E-6</v>
      </c>
      <c r="G4" s="39">
        <f t="shared" ref="G4:G35" si="2">E4/$E$70</f>
        <v>9.8017122780251014E-6</v>
      </c>
      <c r="H4" s="12" t="s">
        <v>9</v>
      </c>
      <c r="I4" s="11" t="s">
        <v>185</v>
      </c>
      <c r="J4" s="11" t="s">
        <v>186</v>
      </c>
      <c r="K4" s="13" t="s">
        <v>202</v>
      </c>
    </row>
    <row r="5" spans="1:11" ht="30" x14ac:dyDescent="0.25">
      <c r="A5" s="11">
        <v>10</v>
      </c>
      <c r="B5" s="27" t="s">
        <v>430</v>
      </c>
      <c r="C5" s="5">
        <v>0.86344399999999999</v>
      </c>
      <c r="D5" s="46">
        <v>2E-3</v>
      </c>
      <c r="E5" s="46">
        <f t="shared" ref="E5:E24" si="3">C5*D5</f>
        <v>1.726888E-3</v>
      </c>
      <c r="F5" s="39">
        <f t="shared" si="1"/>
        <v>8.5232280678479139E-7</v>
      </c>
      <c r="G5" s="39">
        <f t="shared" si="2"/>
        <v>8.5232280678479139E-7</v>
      </c>
      <c r="H5" s="12" t="s">
        <v>9</v>
      </c>
      <c r="I5" s="11" t="s">
        <v>185</v>
      </c>
      <c r="J5" s="11" t="s">
        <v>186</v>
      </c>
      <c r="K5" s="13" t="s">
        <v>202</v>
      </c>
    </row>
    <row r="6" spans="1:11" ht="30" x14ac:dyDescent="0.25">
      <c r="A6" s="11">
        <v>10</v>
      </c>
      <c r="B6" s="27" t="s">
        <v>431</v>
      </c>
      <c r="C6" s="5">
        <v>0.86344399999999999</v>
      </c>
      <c r="D6" s="51">
        <v>1E-3</v>
      </c>
      <c r="E6" s="46">
        <f t="shared" si="3"/>
        <v>8.63444E-4</v>
      </c>
      <c r="F6" s="39">
        <f t="shared" si="1"/>
        <v>4.261614033923957E-7</v>
      </c>
      <c r="G6" s="39">
        <f t="shared" si="2"/>
        <v>4.261614033923957E-7</v>
      </c>
      <c r="H6" s="12" t="s">
        <v>9</v>
      </c>
      <c r="I6" s="11" t="s">
        <v>185</v>
      </c>
      <c r="J6" s="11" t="s">
        <v>186</v>
      </c>
      <c r="K6" s="13" t="s">
        <v>202</v>
      </c>
    </row>
    <row r="7" spans="1:11" ht="30" x14ac:dyDescent="0.25">
      <c r="A7" s="11">
        <v>10</v>
      </c>
      <c r="B7" s="27" t="s">
        <v>432</v>
      </c>
      <c r="C7" s="5">
        <v>0.86344399999999999</v>
      </c>
      <c r="D7" s="51">
        <v>3.0000000000000001E-3</v>
      </c>
      <c r="E7" s="46">
        <f t="shared" si="3"/>
        <v>2.5903319999999999E-3</v>
      </c>
      <c r="F7" s="39">
        <f t="shared" si="1"/>
        <v>1.278484210177187E-6</v>
      </c>
      <c r="G7" s="39">
        <f t="shared" si="2"/>
        <v>1.278484210177187E-6</v>
      </c>
      <c r="H7" s="12" t="s">
        <v>9</v>
      </c>
      <c r="I7" s="11" t="s">
        <v>185</v>
      </c>
      <c r="J7" s="11" t="s">
        <v>186</v>
      </c>
      <c r="K7" s="13" t="s">
        <v>202</v>
      </c>
    </row>
    <row r="8" spans="1:11" ht="30" x14ac:dyDescent="0.25">
      <c r="A8" s="11">
        <v>10</v>
      </c>
      <c r="B8" s="27" t="s">
        <v>433</v>
      </c>
      <c r="C8" s="5">
        <v>0.86344399999999999</v>
      </c>
      <c r="D8" s="51">
        <v>1E-3</v>
      </c>
      <c r="E8" s="46">
        <f t="shared" si="3"/>
        <v>8.63444E-4</v>
      </c>
      <c r="F8" s="39">
        <f t="shared" si="1"/>
        <v>4.261614033923957E-7</v>
      </c>
      <c r="G8" s="39">
        <f t="shared" si="2"/>
        <v>4.261614033923957E-7</v>
      </c>
      <c r="H8" s="12" t="s">
        <v>9</v>
      </c>
      <c r="I8" s="11" t="s">
        <v>185</v>
      </c>
      <c r="J8" s="11" t="s">
        <v>186</v>
      </c>
      <c r="K8" s="13" t="s">
        <v>202</v>
      </c>
    </row>
    <row r="9" spans="1:11" ht="30" x14ac:dyDescent="0.25">
      <c r="A9" s="11">
        <v>10</v>
      </c>
      <c r="B9" s="27" t="s">
        <v>434</v>
      </c>
      <c r="C9" s="5">
        <v>0.86344399999999999</v>
      </c>
      <c r="D9" s="51">
        <v>1E-3</v>
      </c>
      <c r="E9" s="46">
        <f t="shared" si="3"/>
        <v>8.63444E-4</v>
      </c>
      <c r="F9" s="39">
        <f t="shared" si="1"/>
        <v>4.261614033923957E-7</v>
      </c>
      <c r="G9" s="39">
        <f t="shared" si="2"/>
        <v>4.261614033923957E-7</v>
      </c>
      <c r="H9" s="12" t="s">
        <v>9</v>
      </c>
      <c r="I9" s="11" t="s">
        <v>185</v>
      </c>
      <c r="J9" s="11" t="s">
        <v>186</v>
      </c>
      <c r="K9" s="13" t="s">
        <v>202</v>
      </c>
    </row>
    <row r="10" spans="1:11" ht="30" x14ac:dyDescent="0.25">
      <c r="A10" s="11">
        <v>10</v>
      </c>
      <c r="B10" s="27" t="s">
        <v>435</v>
      </c>
      <c r="C10" s="5">
        <v>0.86344399999999999</v>
      </c>
      <c r="D10" s="51">
        <v>1E-3</v>
      </c>
      <c r="E10" s="46">
        <f t="shared" si="3"/>
        <v>8.63444E-4</v>
      </c>
      <c r="F10" s="39">
        <f t="shared" si="1"/>
        <v>4.261614033923957E-7</v>
      </c>
      <c r="G10" s="39">
        <f t="shared" si="2"/>
        <v>4.261614033923957E-7</v>
      </c>
      <c r="H10" s="12" t="s">
        <v>9</v>
      </c>
      <c r="I10" s="11" t="s">
        <v>185</v>
      </c>
      <c r="J10" s="11" t="s">
        <v>186</v>
      </c>
      <c r="K10" s="13" t="s">
        <v>202</v>
      </c>
    </row>
    <row r="11" spans="1:11" ht="30" x14ac:dyDescent="0.25">
      <c r="A11" s="11">
        <v>10</v>
      </c>
      <c r="B11" s="27" t="s">
        <v>436</v>
      </c>
      <c r="C11" s="5">
        <v>0.86344399999999999</v>
      </c>
      <c r="D11" s="51">
        <v>8.0000000000000002E-3</v>
      </c>
      <c r="E11" s="46">
        <f t="shared" si="3"/>
        <v>6.907552E-3</v>
      </c>
      <c r="F11" s="39">
        <f t="shared" si="1"/>
        <v>3.4092912271391656E-6</v>
      </c>
      <c r="G11" s="39">
        <f t="shared" si="2"/>
        <v>3.4092912271391656E-6</v>
      </c>
      <c r="H11" s="12" t="s">
        <v>9</v>
      </c>
      <c r="I11" s="11" t="s">
        <v>185</v>
      </c>
      <c r="J11" s="11" t="s">
        <v>186</v>
      </c>
      <c r="K11" s="13" t="s">
        <v>202</v>
      </c>
    </row>
    <row r="12" spans="1:11" ht="30" x14ac:dyDescent="0.25">
      <c r="A12" s="11">
        <v>10</v>
      </c>
      <c r="B12" s="27" t="s">
        <v>437</v>
      </c>
      <c r="C12" s="5">
        <v>0.86344399999999999</v>
      </c>
      <c r="D12" s="51">
        <v>1E-3</v>
      </c>
      <c r="E12" s="46">
        <f t="shared" si="3"/>
        <v>8.63444E-4</v>
      </c>
      <c r="F12" s="39">
        <f t="shared" si="1"/>
        <v>4.261614033923957E-7</v>
      </c>
      <c r="G12" s="39">
        <f t="shared" si="2"/>
        <v>4.261614033923957E-7</v>
      </c>
      <c r="H12" s="12" t="s">
        <v>9</v>
      </c>
      <c r="I12" s="11" t="s">
        <v>185</v>
      </c>
      <c r="J12" s="11" t="s">
        <v>186</v>
      </c>
      <c r="K12" s="13" t="s">
        <v>202</v>
      </c>
    </row>
    <row r="13" spans="1:11" ht="30" x14ac:dyDescent="0.25">
      <c r="A13" s="11">
        <v>10</v>
      </c>
      <c r="B13" s="27" t="s">
        <v>438</v>
      </c>
      <c r="C13" s="5">
        <v>0.86344399999999999</v>
      </c>
      <c r="D13" s="51">
        <v>5.0000000000000001E-3</v>
      </c>
      <c r="E13" s="46">
        <f t="shared" si="3"/>
        <v>4.3172200000000001E-3</v>
      </c>
      <c r="F13" s="39">
        <f t="shared" si="1"/>
        <v>2.1308070169619783E-6</v>
      </c>
      <c r="G13" s="39">
        <f t="shared" si="2"/>
        <v>2.1308070169619783E-6</v>
      </c>
      <c r="H13" s="12" t="s">
        <v>9</v>
      </c>
      <c r="I13" s="11" t="s">
        <v>185</v>
      </c>
      <c r="J13" s="11" t="s">
        <v>186</v>
      </c>
      <c r="K13" s="13" t="s">
        <v>202</v>
      </c>
    </row>
    <row r="14" spans="1:11" ht="30" x14ac:dyDescent="0.25">
      <c r="A14" s="11">
        <v>10</v>
      </c>
      <c r="B14" s="27" t="s">
        <v>439</v>
      </c>
      <c r="C14" s="5">
        <v>0.86344399999999999</v>
      </c>
      <c r="D14" s="51">
        <v>1E-3</v>
      </c>
      <c r="E14" s="46">
        <f t="shared" si="3"/>
        <v>8.63444E-4</v>
      </c>
      <c r="F14" s="39">
        <f t="shared" si="1"/>
        <v>4.261614033923957E-7</v>
      </c>
      <c r="G14" s="39">
        <f t="shared" si="2"/>
        <v>4.261614033923957E-7</v>
      </c>
      <c r="H14" s="12" t="s">
        <v>9</v>
      </c>
      <c r="I14" s="11" t="s">
        <v>185</v>
      </c>
      <c r="J14" s="11" t="s">
        <v>186</v>
      </c>
      <c r="K14" s="13" t="s">
        <v>202</v>
      </c>
    </row>
    <row r="15" spans="1:11" ht="30" x14ac:dyDescent="0.25">
      <c r="A15" s="11">
        <v>10</v>
      </c>
      <c r="B15" s="27" t="s">
        <v>440</v>
      </c>
      <c r="C15" s="5">
        <v>0.86344399999999999</v>
      </c>
      <c r="D15" s="51">
        <v>1E-3</v>
      </c>
      <c r="E15" s="46">
        <f t="shared" si="3"/>
        <v>8.63444E-4</v>
      </c>
      <c r="F15" s="39">
        <f t="shared" si="1"/>
        <v>4.261614033923957E-7</v>
      </c>
      <c r="G15" s="39">
        <f t="shared" si="2"/>
        <v>4.261614033923957E-7</v>
      </c>
      <c r="H15" s="12" t="s">
        <v>9</v>
      </c>
      <c r="I15" s="11" t="s">
        <v>185</v>
      </c>
      <c r="J15" s="11" t="s">
        <v>186</v>
      </c>
      <c r="K15" s="13" t="s">
        <v>202</v>
      </c>
    </row>
    <row r="16" spans="1:11" ht="30" x14ac:dyDescent="0.25">
      <c r="A16" s="11">
        <v>10</v>
      </c>
      <c r="B16" s="27" t="s">
        <v>441</v>
      </c>
      <c r="C16" s="5">
        <v>0.86344399999999999</v>
      </c>
      <c r="D16" s="51">
        <v>1E-3</v>
      </c>
      <c r="E16" s="46">
        <f t="shared" si="3"/>
        <v>8.63444E-4</v>
      </c>
      <c r="F16" s="39">
        <f t="shared" si="1"/>
        <v>4.261614033923957E-7</v>
      </c>
      <c r="G16" s="39">
        <f t="shared" si="2"/>
        <v>4.261614033923957E-7</v>
      </c>
      <c r="H16" s="12" t="s">
        <v>9</v>
      </c>
      <c r="I16" s="11" t="s">
        <v>185</v>
      </c>
      <c r="J16" s="11" t="s">
        <v>186</v>
      </c>
      <c r="K16" s="13" t="s">
        <v>202</v>
      </c>
    </row>
    <row r="17" spans="1:11" ht="30" x14ac:dyDescent="0.25">
      <c r="A17" s="11">
        <v>10</v>
      </c>
      <c r="B17" s="27" t="s">
        <v>442</v>
      </c>
      <c r="C17" s="5">
        <v>0.86344399999999999</v>
      </c>
      <c r="D17" s="51">
        <v>4.0000000000000001E-3</v>
      </c>
      <c r="E17" s="46">
        <f t="shared" si="3"/>
        <v>3.453776E-3</v>
      </c>
      <c r="F17" s="39">
        <f t="shared" si="1"/>
        <v>1.7046456135695828E-6</v>
      </c>
      <c r="G17" s="39">
        <f t="shared" si="2"/>
        <v>1.7046456135695828E-6</v>
      </c>
      <c r="H17" s="12" t="s">
        <v>9</v>
      </c>
      <c r="I17" s="11" t="s">
        <v>185</v>
      </c>
      <c r="J17" s="11" t="s">
        <v>186</v>
      </c>
      <c r="K17" s="13" t="s">
        <v>202</v>
      </c>
    </row>
    <row r="18" spans="1:11" ht="30" x14ac:dyDescent="0.25">
      <c r="A18" s="11">
        <v>10</v>
      </c>
      <c r="B18" s="27" t="s">
        <v>443</v>
      </c>
      <c r="C18" s="5">
        <v>0.86344399999999999</v>
      </c>
      <c r="D18" s="51">
        <v>1E-3</v>
      </c>
      <c r="E18" s="46">
        <f t="shared" si="3"/>
        <v>8.63444E-4</v>
      </c>
      <c r="F18" s="39">
        <f t="shared" si="1"/>
        <v>4.261614033923957E-7</v>
      </c>
      <c r="G18" s="39">
        <f t="shared" si="2"/>
        <v>4.261614033923957E-7</v>
      </c>
      <c r="H18" s="12" t="s">
        <v>9</v>
      </c>
      <c r="I18" s="11" t="s">
        <v>185</v>
      </c>
      <c r="J18" s="11" t="s">
        <v>186</v>
      </c>
      <c r="K18" s="13" t="s">
        <v>202</v>
      </c>
    </row>
    <row r="19" spans="1:11" ht="30" x14ac:dyDescent="0.25">
      <c r="A19" s="11">
        <v>10</v>
      </c>
      <c r="B19" s="27" t="s">
        <v>444</v>
      </c>
      <c r="C19" s="5">
        <v>0.86344399999999999</v>
      </c>
      <c r="D19" s="51">
        <v>3.0000000000000001E-3</v>
      </c>
      <c r="E19" s="46">
        <f t="shared" si="3"/>
        <v>2.5903319999999999E-3</v>
      </c>
      <c r="F19" s="39">
        <f t="shared" si="1"/>
        <v>1.278484210177187E-6</v>
      </c>
      <c r="G19" s="39">
        <f t="shared" si="2"/>
        <v>1.278484210177187E-6</v>
      </c>
      <c r="H19" s="12" t="s">
        <v>9</v>
      </c>
      <c r="I19" s="11" t="s">
        <v>185</v>
      </c>
      <c r="J19" s="11" t="s">
        <v>186</v>
      </c>
      <c r="K19" s="13" t="s">
        <v>202</v>
      </c>
    </row>
    <row r="20" spans="1:11" ht="30" x14ac:dyDescent="0.25">
      <c r="A20" s="11">
        <v>10</v>
      </c>
      <c r="B20" s="27" t="s">
        <v>445</v>
      </c>
      <c r="C20" s="5">
        <v>0.86344399999999999</v>
      </c>
      <c r="D20" s="51">
        <v>4.0000000000000001E-3</v>
      </c>
      <c r="E20" s="46">
        <f t="shared" si="3"/>
        <v>3.453776E-3</v>
      </c>
      <c r="F20" s="39">
        <f t="shared" si="1"/>
        <v>1.7046456135695828E-6</v>
      </c>
      <c r="G20" s="39">
        <f t="shared" si="2"/>
        <v>1.7046456135695828E-6</v>
      </c>
      <c r="H20" s="12" t="s">
        <v>9</v>
      </c>
      <c r="I20" s="11" t="s">
        <v>185</v>
      </c>
      <c r="J20" s="11" t="s">
        <v>186</v>
      </c>
      <c r="K20" s="13" t="s">
        <v>202</v>
      </c>
    </row>
    <row r="21" spans="1:11" ht="30" x14ac:dyDescent="0.25">
      <c r="A21" s="11">
        <v>10</v>
      </c>
      <c r="B21" s="27" t="s">
        <v>446</v>
      </c>
      <c r="C21" s="5">
        <v>0.86344399999999999</v>
      </c>
      <c r="D21" s="51">
        <v>6.0000000000000001E-3</v>
      </c>
      <c r="E21" s="46">
        <f t="shared" si="3"/>
        <v>5.1806639999999998E-3</v>
      </c>
      <c r="F21" s="39">
        <f t="shared" si="1"/>
        <v>2.5569684203543741E-6</v>
      </c>
      <c r="G21" s="39">
        <f t="shared" si="2"/>
        <v>2.5569684203543741E-6</v>
      </c>
      <c r="H21" s="12" t="s">
        <v>9</v>
      </c>
      <c r="I21" s="11" t="s">
        <v>185</v>
      </c>
      <c r="J21" s="11" t="s">
        <v>186</v>
      </c>
      <c r="K21" s="13" t="s">
        <v>202</v>
      </c>
    </row>
    <row r="22" spans="1:11" ht="30" x14ac:dyDescent="0.25">
      <c r="A22" s="11">
        <v>10</v>
      </c>
      <c r="B22" s="27" t="s">
        <v>447</v>
      </c>
      <c r="C22" s="5">
        <v>0.86344399999999999</v>
      </c>
      <c r="D22" s="51">
        <v>2E-3</v>
      </c>
      <c r="E22" s="46">
        <f t="shared" si="3"/>
        <v>1.726888E-3</v>
      </c>
      <c r="F22" s="39">
        <f t="shared" si="1"/>
        <v>8.5232280678479139E-7</v>
      </c>
      <c r="G22" s="39">
        <f t="shared" si="2"/>
        <v>8.5232280678479139E-7</v>
      </c>
      <c r="H22" s="12" t="s">
        <v>9</v>
      </c>
      <c r="I22" s="11" t="s">
        <v>185</v>
      </c>
      <c r="J22" s="11" t="s">
        <v>186</v>
      </c>
      <c r="K22" s="13" t="s">
        <v>202</v>
      </c>
    </row>
    <row r="23" spans="1:11" ht="30" x14ac:dyDescent="0.25">
      <c r="A23" s="11">
        <v>10</v>
      </c>
      <c r="B23" s="27" t="s">
        <v>448</v>
      </c>
      <c r="C23" s="5">
        <v>0.86344399999999999</v>
      </c>
      <c r="D23" s="51">
        <v>2E-3</v>
      </c>
      <c r="E23" s="46">
        <f t="shared" si="3"/>
        <v>1.726888E-3</v>
      </c>
      <c r="F23" s="39">
        <f t="shared" si="1"/>
        <v>8.5232280678479139E-7</v>
      </c>
      <c r="G23" s="39">
        <f t="shared" si="2"/>
        <v>8.5232280678479139E-7</v>
      </c>
      <c r="H23" s="12" t="s">
        <v>9</v>
      </c>
      <c r="I23" s="11" t="s">
        <v>185</v>
      </c>
      <c r="J23" s="11" t="s">
        <v>186</v>
      </c>
      <c r="K23" s="13" t="s">
        <v>202</v>
      </c>
    </row>
    <row r="24" spans="1:11" ht="30" x14ac:dyDescent="0.25">
      <c r="A24" s="11">
        <v>10</v>
      </c>
      <c r="B24" s="27" t="s">
        <v>449</v>
      </c>
      <c r="C24" s="5">
        <v>0.86344399999999999</v>
      </c>
      <c r="D24" s="51">
        <v>0.02</v>
      </c>
      <c r="E24" s="46">
        <f t="shared" si="3"/>
        <v>1.726888E-2</v>
      </c>
      <c r="F24" s="39">
        <f t="shared" si="1"/>
        <v>8.5232280678479133E-6</v>
      </c>
      <c r="G24" s="39">
        <f t="shared" si="2"/>
        <v>8.5232280678479133E-6</v>
      </c>
      <c r="H24" s="12" t="s">
        <v>9</v>
      </c>
      <c r="I24" s="11" t="s">
        <v>185</v>
      </c>
      <c r="J24" s="11" t="s">
        <v>186</v>
      </c>
      <c r="K24" s="13" t="s">
        <v>202</v>
      </c>
    </row>
    <row r="25" spans="1:11" customFormat="1" ht="60" x14ac:dyDescent="0.25">
      <c r="A25" s="11">
        <v>10</v>
      </c>
      <c r="B25" s="6" t="s">
        <v>429</v>
      </c>
      <c r="C25" s="5">
        <v>0.23655999999999999</v>
      </c>
      <c r="D25" s="46">
        <v>2.3E-2</v>
      </c>
      <c r="E25" s="47">
        <f t="shared" ref="E25:E45" si="4">C25*D25</f>
        <v>5.4408799999999995E-3</v>
      </c>
      <c r="F25" s="40">
        <f t="shared" si="1"/>
        <v>2.6854006241164656E-6</v>
      </c>
      <c r="G25" s="40">
        <f t="shared" si="2"/>
        <v>2.6854006241164656E-6</v>
      </c>
      <c r="H25" s="3" t="s">
        <v>9</v>
      </c>
      <c r="I25" s="2" t="s">
        <v>185</v>
      </c>
      <c r="J25" s="2" t="s">
        <v>186</v>
      </c>
      <c r="K25" s="4" t="s">
        <v>484</v>
      </c>
    </row>
    <row r="26" spans="1:11" customFormat="1" ht="60" x14ac:dyDescent="0.25">
      <c r="A26" s="11">
        <v>10</v>
      </c>
      <c r="B26" s="27" t="s">
        <v>430</v>
      </c>
      <c r="C26" s="5">
        <v>0.23655999999999999</v>
      </c>
      <c r="D26" s="46">
        <v>2E-3</v>
      </c>
      <c r="E26" s="47">
        <f t="shared" si="4"/>
        <v>4.7312E-4</v>
      </c>
      <c r="F26" s="40">
        <f t="shared" si="1"/>
        <v>2.3351309774925791E-7</v>
      </c>
      <c r="G26" s="40">
        <f t="shared" si="2"/>
        <v>2.3351309774925791E-7</v>
      </c>
      <c r="H26" s="3" t="s">
        <v>9</v>
      </c>
      <c r="I26" s="2" t="s">
        <v>185</v>
      </c>
      <c r="J26" s="2" t="s">
        <v>186</v>
      </c>
      <c r="K26" s="4" t="s">
        <v>484</v>
      </c>
    </row>
    <row r="27" spans="1:11" customFormat="1" ht="60" x14ac:dyDescent="0.25">
      <c r="A27" s="11">
        <v>10</v>
      </c>
      <c r="B27" s="27" t="s">
        <v>431</v>
      </c>
      <c r="C27" s="5">
        <v>0.23655999999999999</v>
      </c>
      <c r="D27" s="51">
        <v>1E-3</v>
      </c>
      <c r="E27" s="47">
        <f t="shared" si="4"/>
        <v>2.3656E-4</v>
      </c>
      <c r="F27" s="40">
        <f t="shared" si="1"/>
        <v>1.1675654887462896E-7</v>
      </c>
      <c r="G27" s="40">
        <f t="shared" si="2"/>
        <v>1.1675654887462896E-7</v>
      </c>
      <c r="H27" s="3" t="s">
        <v>9</v>
      </c>
      <c r="I27" s="2" t="s">
        <v>185</v>
      </c>
      <c r="J27" s="2" t="s">
        <v>186</v>
      </c>
      <c r="K27" s="4" t="s">
        <v>484</v>
      </c>
    </row>
    <row r="28" spans="1:11" customFormat="1" ht="60" x14ac:dyDescent="0.25">
      <c r="A28" s="11">
        <v>10</v>
      </c>
      <c r="B28" s="27" t="s">
        <v>432</v>
      </c>
      <c r="C28" s="5">
        <v>0.23655999999999999</v>
      </c>
      <c r="D28" s="51">
        <v>3.0000000000000001E-3</v>
      </c>
      <c r="E28" s="47">
        <f t="shared" si="4"/>
        <v>7.0967999999999997E-4</v>
      </c>
      <c r="F28" s="40">
        <f t="shared" si="1"/>
        <v>3.5026964662388684E-7</v>
      </c>
      <c r="G28" s="40">
        <f t="shared" si="2"/>
        <v>3.5026964662388684E-7</v>
      </c>
      <c r="H28" s="3" t="s">
        <v>9</v>
      </c>
      <c r="I28" s="2" t="s">
        <v>185</v>
      </c>
      <c r="J28" s="2" t="s">
        <v>186</v>
      </c>
      <c r="K28" s="4" t="s">
        <v>484</v>
      </c>
    </row>
    <row r="29" spans="1:11" customFormat="1" ht="60" x14ac:dyDescent="0.25">
      <c r="A29" s="11">
        <v>10</v>
      </c>
      <c r="B29" s="27" t="s">
        <v>433</v>
      </c>
      <c r="C29" s="5">
        <v>0.23655999999999999</v>
      </c>
      <c r="D29" s="51">
        <v>1E-3</v>
      </c>
      <c r="E29" s="47">
        <f t="shared" si="4"/>
        <v>2.3656E-4</v>
      </c>
      <c r="F29" s="40">
        <f t="shared" si="1"/>
        <v>1.1675654887462896E-7</v>
      </c>
      <c r="G29" s="40">
        <f t="shared" si="2"/>
        <v>1.1675654887462896E-7</v>
      </c>
      <c r="H29" s="3" t="s">
        <v>9</v>
      </c>
      <c r="I29" s="2" t="s">
        <v>185</v>
      </c>
      <c r="J29" s="2" t="s">
        <v>186</v>
      </c>
      <c r="K29" s="4" t="s">
        <v>484</v>
      </c>
    </row>
    <row r="30" spans="1:11" customFormat="1" ht="60" x14ac:dyDescent="0.25">
      <c r="A30" s="11">
        <v>10</v>
      </c>
      <c r="B30" s="27" t="s">
        <v>434</v>
      </c>
      <c r="C30" s="5">
        <v>0.23655999999999999</v>
      </c>
      <c r="D30" s="51">
        <v>1E-3</v>
      </c>
      <c r="E30" s="47">
        <f t="shared" si="4"/>
        <v>2.3656E-4</v>
      </c>
      <c r="F30" s="40">
        <f t="shared" si="1"/>
        <v>1.1675654887462896E-7</v>
      </c>
      <c r="G30" s="40">
        <f t="shared" si="2"/>
        <v>1.1675654887462896E-7</v>
      </c>
      <c r="H30" s="3" t="s">
        <v>9</v>
      </c>
      <c r="I30" s="2" t="s">
        <v>185</v>
      </c>
      <c r="J30" s="2" t="s">
        <v>186</v>
      </c>
      <c r="K30" s="4" t="s">
        <v>484</v>
      </c>
    </row>
    <row r="31" spans="1:11" customFormat="1" ht="60" x14ac:dyDescent="0.25">
      <c r="A31" s="11">
        <v>10</v>
      </c>
      <c r="B31" s="27" t="s">
        <v>435</v>
      </c>
      <c r="C31" s="5">
        <v>0.23655999999999999</v>
      </c>
      <c r="D31" s="51">
        <v>1E-3</v>
      </c>
      <c r="E31" s="47">
        <f t="shared" si="4"/>
        <v>2.3656E-4</v>
      </c>
      <c r="F31" s="40">
        <f t="shared" si="1"/>
        <v>1.1675654887462896E-7</v>
      </c>
      <c r="G31" s="40">
        <f t="shared" si="2"/>
        <v>1.1675654887462896E-7</v>
      </c>
      <c r="H31" s="3" t="s">
        <v>9</v>
      </c>
      <c r="I31" s="2" t="s">
        <v>185</v>
      </c>
      <c r="J31" s="2" t="s">
        <v>186</v>
      </c>
      <c r="K31" s="4" t="s">
        <v>484</v>
      </c>
    </row>
    <row r="32" spans="1:11" customFormat="1" ht="60" x14ac:dyDescent="0.25">
      <c r="A32" s="11">
        <v>10</v>
      </c>
      <c r="B32" s="27" t="s">
        <v>436</v>
      </c>
      <c r="C32" s="5">
        <v>0.23655999999999999</v>
      </c>
      <c r="D32" s="51">
        <v>8.0000000000000002E-3</v>
      </c>
      <c r="E32" s="47">
        <f t="shared" si="4"/>
        <v>1.89248E-3</v>
      </c>
      <c r="F32" s="40">
        <f t="shared" si="1"/>
        <v>9.3405239099703165E-7</v>
      </c>
      <c r="G32" s="40">
        <f t="shared" si="2"/>
        <v>9.3405239099703165E-7</v>
      </c>
      <c r="H32" s="3" t="s">
        <v>9</v>
      </c>
      <c r="I32" s="2" t="s">
        <v>185</v>
      </c>
      <c r="J32" s="2" t="s">
        <v>186</v>
      </c>
      <c r="K32" s="4" t="s">
        <v>484</v>
      </c>
    </row>
    <row r="33" spans="1:11" customFormat="1" ht="60" x14ac:dyDescent="0.25">
      <c r="A33" s="11">
        <v>10</v>
      </c>
      <c r="B33" s="27" t="s">
        <v>437</v>
      </c>
      <c r="C33" s="5">
        <v>0.23655999999999999</v>
      </c>
      <c r="D33" s="51">
        <v>1E-3</v>
      </c>
      <c r="E33" s="47">
        <f t="shared" si="4"/>
        <v>2.3656E-4</v>
      </c>
      <c r="F33" s="40">
        <f t="shared" si="1"/>
        <v>1.1675654887462896E-7</v>
      </c>
      <c r="G33" s="40">
        <f t="shared" si="2"/>
        <v>1.1675654887462896E-7</v>
      </c>
      <c r="H33" s="3" t="s">
        <v>9</v>
      </c>
      <c r="I33" s="2" t="s">
        <v>185</v>
      </c>
      <c r="J33" s="2" t="s">
        <v>186</v>
      </c>
      <c r="K33" s="4" t="s">
        <v>484</v>
      </c>
    </row>
    <row r="34" spans="1:11" customFormat="1" ht="60" x14ac:dyDescent="0.25">
      <c r="A34" s="11">
        <v>10</v>
      </c>
      <c r="B34" s="27" t="s">
        <v>438</v>
      </c>
      <c r="C34" s="5">
        <v>0.23655999999999999</v>
      </c>
      <c r="D34" s="51">
        <v>5.0000000000000001E-3</v>
      </c>
      <c r="E34" s="47">
        <f t="shared" si="4"/>
        <v>1.1827999999999999E-3</v>
      </c>
      <c r="F34" s="40">
        <f t="shared" si="1"/>
        <v>5.837827443731447E-7</v>
      </c>
      <c r="G34" s="40">
        <f t="shared" si="2"/>
        <v>5.837827443731447E-7</v>
      </c>
      <c r="H34" s="3" t="s">
        <v>9</v>
      </c>
      <c r="I34" s="2" t="s">
        <v>185</v>
      </c>
      <c r="J34" s="2" t="s">
        <v>186</v>
      </c>
      <c r="K34" s="4" t="s">
        <v>484</v>
      </c>
    </row>
    <row r="35" spans="1:11" customFormat="1" ht="60" x14ac:dyDescent="0.25">
      <c r="A35" s="11">
        <v>10</v>
      </c>
      <c r="B35" s="27" t="s">
        <v>439</v>
      </c>
      <c r="C35" s="5">
        <v>0.23655999999999999</v>
      </c>
      <c r="D35" s="51">
        <v>1E-3</v>
      </c>
      <c r="E35" s="47">
        <f t="shared" si="4"/>
        <v>2.3656E-4</v>
      </c>
      <c r="F35" s="40">
        <f t="shared" si="1"/>
        <v>1.1675654887462896E-7</v>
      </c>
      <c r="G35" s="40">
        <f t="shared" si="2"/>
        <v>1.1675654887462896E-7</v>
      </c>
      <c r="H35" s="3" t="s">
        <v>9</v>
      </c>
      <c r="I35" s="2" t="s">
        <v>185</v>
      </c>
      <c r="J35" s="2" t="s">
        <v>186</v>
      </c>
      <c r="K35" s="4" t="s">
        <v>484</v>
      </c>
    </row>
    <row r="36" spans="1:11" customFormat="1" ht="60" x14ac:dyDescent="0.25">
      <c r="A36" s="11">
        <v>10</v>
      </c>
      <c r="B36" s="27" t="s">
        <v>440</v>
      </c>
      <c r="C36" s="5">
        <v>0.23655999999999999</v>
      </c>
      <c r="D36" s="51">
        <v>1E-3</v>
      </c>
      <c r="E36" s="47">
        <f t="shared" si="4"/>
        <v>2.3656E-4</v>
      </c>
      <c r="F36" s="40">
        <f t="shared" ref="F36:F66" si="5">E36/$E$70</f>
        <v>1.1675654887462896E-7</v>
      </c>
      <c r="G36" s="40">
        <f t="shared" ref="G36:G66" si="6">E36/$E$70</f>
        <v>1.1675654887462896E-7</v>
      </c>
      <c r="H36" s="3" t="s">
        <v>9</v>
      </c>
      <c r="I36" s="2" t="s">
        <v>185</v>
      </c>
      <c r="J36" s="2" t="s">
        <v>186</v>
      </c>
      <c r="K36" s="4" t="s">
        <v>484</v>
      </c>
    </row>
    <row r="37" spans="1:11" customFormat="1" ht="60" x14ac:dyDescent="0.25">
      <c r="A37" s="11">
        <v>10</v>
      </c>
      <c r="B37" s="27" t="s">
        <v>441</v>
      </c>
      <c r="C37" s="5">
        <v>0.23655999999999999</v>
      </c>
      <c r="D37" s="51">
        <v>1E-3</v>
      </c>
      <c r="E37" s="47">
        <f t="shared" si="4"/>
        <v>2.3656E-4</v>
      </c>
      <c r="F37" s="40">
        <f t="shared" si="5"/>
        <v>1.1675654887462896E-7</v>
      </c>
      <c r="G37" s="40">
        <f t="shared" si="6"/>
        <v>1.1675654887462896E-7</v>
      </c>
      <c r="H37" s="3" t="s">
        <v>9</v>
      </c>
      <c r="I37" s="2" t="s">
        <v>185</v>
      </c>
      <c r="J37" s="2" t="s">
        <v>186</v>
      </c>
      <c r="K37" s="4" t="s">
        <v>484</v>
      </c>
    </row>
    <row r="38" spans="1:11" customFormat="1" ht="60" x14ac:dyDescent="0.25">
      <c r="A38" s="11">
        <v>10</v>
      </c>
      <c r="B38" s="27" t="s">
        <v>442</v>
      </c>
      <c r="C38" s="5">
        <v>0.23655999999999999</v>
      </c>
      <c r="D38" s="51">
        <v>4.0000000000000001E-3</v>
      </c>
      <c r="E38" s="47">
        <f t="shared" si="4"/>
        <v>9.4623999999999999E-4</v>
      </c>
      <c r="F38" s="40">
        <f t="shared" si="5"/>
        <v>4.6702619549851582E-7</v>
      </c>
      <c r="G38" s="40">
        <f t="shared" si="6"/>
        <v>4.6702619549851582E-7</v>
      </c>
      <c r="H38" s="3" t="s">
        <v>9</v>
      </c>
      <c r="I38" s="2" t="s">
        <v>185</v>
      </c>
      <c r="J38" s="2" t="s">
        <v>186</v>
      </c>
      <c r="K38" s="4" t="s">
        <v>484</v>
      </c>
    </row>
    <row r="39" spans="1:11" customFormat="1" ht="60" x14ac:dyDescent="0.25">
      <c r="A39" s="11">
        <v>10</v>
      </c>
      <c r="B39" s="27" t="s">
        <v>443</v>
      </c>
      <c r="C39" s="5">
        <v>0.23655999999999999</v>
      </c>
      <c r="D39" s="51">
        <v>1E-3</v>
      </c>
      <c r="E39" s="47">
        <f t="shared" si="4"/>
        <v>2.3656E-4</v>
      </c>
      <c r="F39" s="40">
        <f t="shared" si="5"/>
        <v>1.1675654887462896E-7</v>
      </c>
      <c r="G39" s="40">
        <f t="shared" si="6"/>
        <v>1.1675654887462896E-7</v>
      </c>
      <c r="H39" s="3" t="s">
        <v>9</v>
      </c>
      <c r="I39" s="2" t="s">
        <v>185</v>
      </c>
      <c r="J39" s="2" t="s">
        <v>186</v>
      </c>
      <c r="K39" s="4" t="s">
        <v>484</v>
      </c>
    </row>
    <row r="40" spans="1:11" customFormat="1" ht="60" x14ac:dyDescent="0.25">
      <c r="A40" s="11">
        <v>10</v>
      </c>
      <c r="B40" s="27" t="s">
        <v>444</v>
      </c>
      <c r="C40" s="5">
        <v>0.23655999999999999</v>
      </c>
      <c r="D40" s="51">
        <v>3.0000000000000001E-3</v>
      </c>
      <c r="E40" s="47">
        <f t="shared" si="4"/>
        <v>7.0967999999999997E-4</v>
      </c>
      <c r="F40" s="40">
        <f t="shared" si="5"/>
        <v>3.5026964662388684E-7</v>
      </c>
      <c r="G40" s="40">
        <f t="shared" si="6"/>
        <v>3.5026964662388684E-7</v>
      </c>
      <c r="H40" s="3" t="s">
        <v>9</v>
      </c>
      <c r="I40" s="2" t="s">
        <v>185</v>
      </c>
      <c r="J40" s="2" t="s">
        <v>186</v>
      </c>
      <c r="K40" s="4" t="s">
        <v>484</v>
      </c>
    </row>
    <row r="41" spans="1:11" customFormat="1" ht="60" x14ac:dyDescent="0.25">
      <c r="A41" s="11">
        <v>10</v>
      </c>
      <c r="B41" s="27" t="s">
        <v>445</v>
      </c>
      <c r="C41" s="5">
        <v>0.23655999999999999</v>
      </c>
      <c r="D41" s="51">
        <v>4.0000000000000001E-3</v>
      </c>
      <c r="E41" s="47">
        <f t="shared" si="4"/>
        <v>9.4623999999999999E-4</v>
      </c>
      <c r="F41" s="40">
        <f t="shared" si="5"/>
        <v>4.6702619549851582E-7</v>
      </c>
      <c r="G41" s="40">
        <f t="shared" si="6"/>
        <v>4.6702619549851582E-7</v>
      </c>
      <c r="H41" s="3" t="s">
        <v>9</v>
      </c>
      <c r="I41" s="2" t="s">
        <v>185</v>
      </c>
      <c r="J41" s="2" t="s">
        <v>186</v>
      </c>
      <c r="K41" s="4" t="s">
        <v>484</v>
      </c>
    </row>
    <row r="42" spans="1:11" customFormat="1" ht="60" x14ac:dyDescent="0.25">
      <c r="A42" s="11">
        <v>10</v>
      </c>
      <c r="B42" s="27" t="s">
        <v>446</v>
      </c>
      <c r="C42" s="5">
        <v>0.23655999999999999</v>
      </c>
      <c r="D42" s="51">
        <v>6.0000000000000001E-3</v>
      </c>
      <c r="E42" s="47">
        <f t="shared" si="4"/>
        <v>1.4193599999999999E-3</v>
      </c>
      <c r="F42" s="40">
        <f t="shared" si="5"/>
        <v>7.0053929324777368E-7</v>
      </c>
      <c r="G42" s="40">
        <f t="shared" si="6"/>
        <v>7.0053929324777368E-7</v>
      </c>
      <c r="H42" s="3" t="s">
        <v>9</v>
      </c>
      <c r="I42" s="2" t="s">
        <v>185</v>
      </c>
      <c r="J42" s="2" t="s">
        <v>186</v>
      </c>
      <c r="K42" s="4" t="s">
        <v>484</v>
      </c>
    </row>
    <row r="43" spans="1:11" customFormat="1" ht="60" x14ac:dyDescent="0.25">
      <c r="A43" s="11">
        <v>10</v>
      </c>
      <c r="B43" s="27" t="s">
        <v>447</v>
      </c>
      <c r="C43" s="5">
        <v>0.23655999999999999</v>
      </c>
      <c r="D43" s="51">
        <v>2E-3</v>
      </c>
      <c r="E43" s="47">
        <f t="shared" si="4"/>
        <v>4.7312E-4</v>
      </c>
      <c r="F43" s="40">
        <f t="shared" si="5"/>
        <v>2.3351309774925791E-7</v>
      </c>
      <c r="G43" s="40">
        <f t="shared" si="6"/>
        <v>2.3351309774925791E-7</v>
      </c>
      <c r="H43" s="3" t="s">
        <v>9</v>
      </c>
      <c r="I43" s="2" t="s">
        <v>185</v>
      </c>
      <c r="J43" s="2" t="s">
        <v>186</v>
      </c>
      <c r="K43" s="4" t="s">
        <v>484</v>
      </c>
    </row>
    <row r="44" spans="1:11" customFormat="1" ht="60" x14ac:dyDescent="0.25">
      <c r="A44" s="11">
        <v>10</v>
      </c>
      <c r="B44" s="27" t="s">
        <v>448</v>
      </c>
      <c r="C44" s="5">
        <v>0.23655999999999999</v>
      </c>
      <c r="D44" s="51">
        <v>2E-3</v>
      </c>
      <c r="E44" s="47">
        <f t="shared" si="4"/>
        <v>4.7312E-4</v>
      </c>
      <c r="F44" s="40">
        <f t="shared" si="5"/>
        <v>2.3351309774925791E-7</v>
      </c>
      <c r="G44" s="40">
        <f t="shared" si="6"/>
        <v>2.3351309774925791E-7</v>
      </c>
      <c r="H44" s="3" t="s">
        <v>9</v>
      </c>
      <c r="I44" s="2" t="s">
        <v>185</v>
      </c>
      <c r="J44" s="2" t="s">
        <v>186</v>
      </c>
      <c r="K44" s="4" t="s">
        <v>484</v>
      </c>
    </row>
    <row r="45" spans="1:11" customFormat="1" ht="60" x14ac:dyDescent="0.25">
      <c r="A45" s="11">
        <v>10</v>
      </c>
      <c r="B45" s="27" t="s">
        <v>449</v>
      </c>
      <c r="C45" s="5">
        <v>0.23655999999999999</v>
      </c>
      <c r="D45" s="51">
        <v>0.02</v>
      </c>
      <c r="E45" s="47">
        <f t="shared" si="4"/>
        <v>4.7311999999999996E-3</v>
      </c>
      <c r="F45" s="40">
        <f t="shared" si="5"/>
        <v>2.3351309774925788E-6</v>
      </c>
      <c r="G45" s="40">
        <f t="shared" si="6"/>
        <v>2.3351309774925788E-6</v>
      </c>
      <c r="H45" s="3" t="s">
        <v>9</v>
      </c>
      <c r="I45" s="2" t="s">
        <v>185</v>
      </c>
      <c r="J45" s="2" t="s">
        <v>186</v>
      </c>
      <c r="K45" s="4" t="s">
        <v>484</v>
      </c>
    </row>
    <row r="46" spans="1:11" ht="45" x14ac:dyDescent="0.25">
      <c r="A46" s="11">
        <v>10</v>
      </c>
      <c r="B46" s="6" t="s">
        <v>429</v>
      </c>
      <c r="C46" s="5">
        <v>8.2795999999999995E-2</v>
      </c>
      <c r="D46" s="46">
        <v>2.3E-2</v>
      </c>
      <c r="E46" s="46">
        <f t="shared" ref="E46:E66" si="7">C46*D46</f>
        <v>1.9043079999999997E-3</v>
      </c>
      <c r="F46" s="39">
        <f t="shared" si="5"/>
        <v>9.39890218440763E-7</v>
      </c>
      <c r="G46" s="39">
        <f t="shared" si="6"/>
        <v>9.39890218440763E-7</v>
      </c>
      <c r="H46" s="12" t="s">
        <v>9</v>
      </c>
      <c r="I46" s="11" t="s">
        <v>185</v>
      </c>
      <c r="J46" s="11" t="s">
        <v>186</v>
      </c>
      <c r="K46" s="13" t="s">
        <v>208</v>
      </c>
    </row>
    <row r="47" spans="1:11" ht="45" x14ac:dyDescent="0.25">
      <c r="A47" s="11">
        <v>10</v>
      </c>
      <c r="B47" s="27" t="s">
        <v>430</v>
      </c>
      <c r="C47" s="5">
        <v>8.2795999999999995E-2</v>
      </c>
      <c r="D47" s="46">
        <v>2E-3</v>
      </c>
      <c r="E47" s="46">
        <f t="shared" si="7"/>
        <v>1.65592E-4</v>
      </c>
      <c r="F47" s="39">
        <f t="shared" si="5"/>
        <v>8.1729584212240269E-8</v>
      </c>
      <c r="G47" s="39">
        <f t="shared" si="6"/>
        <v>8.1729584212240269E-8</v>
      </c>
      <c r="H47" s="12" t="s">
        <v>9</v>
      </c>
      <c r="I47" s="11" t="s">
        <v>185</v>
      </c>
      <c r="J47" s="11" t="s">
        <v>186</v>
      </c>
      <c r="K47" s="13" t="s">
        <v>208</v>
      </c>
    </row>
    <row r="48" spans="1:11" ht="45" x14ac:dyDescent="0.25">
      <c r="A48" s="11">
        <v>10</v>
      </c>
      <c r="B48" s="27" t="s">
        <v>431</v>
      </c>
      <c r="C48" s="5">
        <v>8.2795999999999995E-2</v>
      </c>
      <c r="D48" s="51">
        <v>1E-3</v>
      </c>
      <c r="E48" s="46">
        <f t="shared" si="7"/>
        <v>8.2795999999999998E-5</v>
      </c>
      <c r="F48" s="39">
        <f t="shared" si="5"/>
        <v>4.0864792106120135E-8</v>
      </c>
      <c r="G48" s="39">
        <f t="shared" si="6"/>
        <v>4.0864792106120135E-8</v>
      </c>
      <c r="H48" s="12" t="s">
        <v>9</v>
      </c>
      <c r="I48" s="11" t="s">
        <v>185</v>
      </c>
      <c r="J48" s="11" t="s">
        <v>186</v>
      </c>
      <c r="K48" s="13" t="s">
        <v>208</v>
      </c>
    </row>
    <row r="49" spans="1:11" ht="45" x14ac:dyDescent="0.25">
      <c r="A49" s="11">
        <v>10</v>
      </c>
      <c r="B49" s="27" t="s">
        <v>432</v>
      </c>
      <c r="C49" s="5">
        <v>8.2795999999999995E-2</v>
      </c>
      <c r="D49" s="51">
        <v>3.0000000000000001E-3</v>
      </c>
      <c r="E49" s="46">
        <f t="shared" si="7"/>
        <v>2.4838799999999999E-4</v>
      </c>
      <c r="F49" s="39">
        <f t="shared" si="5"/>
        <v>1.2259437631836041E-7</v>
      </c>
      <c r="G49" s="39">
        <f t="shared" si="6"/>
        <v>1.2259437631836041E-7</v>
      </c>
      <c r="H49" s="12" t="s">
        <v>9</v>
      </c>
      <c r="I49" s="11" t="s">
        <v>185</v>
      </c>
      <c r="J49" s="11" t="s">
        <v>186</v>
      </c>
      <c r="K49" s="13" t="s">
        <v>208</v>
      </c>
    </row>
    <row r="50" spans="1:11" ht="45" x14ac:dyDescent="0.25">
      <c r="A50" s="11">
        <v>10</v>
      </c>
      <c r="B50" s="27" t="s">
        <v>433</v>
      </c>
      <c r="C50" s="5">
        <v>8.2795999999999995E-2</v>
      </c>
      <c r="D50" s="51">
        <v>1E-3</v>
      </c>
      <c r="E50" s="46">
        <f t="shared" si="7"/>
        <v>8.2795999999999998E-5</v>
      </c>
      <c r="F50" s="39">
        <f t="shared" si="5"/>
        <v>4.0864792106120135E-8</v>
      </c>
      <c r="G50" s="39">
        <f t="shared" si="6"/>
        <v>4.0864792106120135E-8</v>
      </c>
      <c r="H50" s="12" t="s">
        <v>9</v>
      </c>
      <c r="I50" s="11" t="s">
        <v>185</v>
      </c>
      <c r="J50" s="11" t="s">
        <v>186</v>
      </c>
      <c r="K50" s="13" t="s">
        <v>208</v>
      </c>
    </row>
    <row r="51" spans="1:11" ht="45" x14ac:dyDescent="0.25">
      <c r="A51" s="11">
        <v>10</v>
      </c>
      <c r="B51" s="27" t="s">
        <v>434</v>
      </c>
      <c r="C51" s="5">
        <v>8.2795999999999995E-2</v>
      </c>
      <c r="D51" s="51">
        <v>1E-3</v>
      </c>
      <c r="E51" s="46">
        <f t="shared" si="7"/>
        <v>8.2795999999999998E-5</v>
      </c>
      <c r="F51" s="39">
        <f t="shared" si="5"/>
        <v>4.0864792106120135E-8</v>
      </c>
      <c r="G51" s="39">
        <f t="shared" si="6"/>
        <v>4.0864792106120135E-8</v>
      </c>
      <c r="H51" s="12" t="s">
        <v>9</v>
      </c>
      <c r="I51" s="11" t="s">
        <v>185</v>
      </c>
      <c r="J51" s="11" t="s">
        <v>186</v>
      </c>
      <c r="K51" s="13" t="s">
        <v>208</v>
      </c>
    </row>
    <row r="52" spans="1:11" ht="45" x14ac:dyDescent="0.25">
      <c r="A52" s="11">
        <v>10</v>
      </c>
      <c r="B52" s="27" t="s">
        <v>435</v>
      </c>
      <c r="C52" s="5">
        <v>8.2795999999999995E-2</v>
      </c>
      <c r="D52" s="51">
        <v>1E-3</v>
      </c>
      <c r="E52" s="46">
        <f t="shared" si="7"/>
        <v>8.2795999999999998E-5</v>
      </c>
      <c r="F52" s="39">
        <f t="shared" si="5"/>
        <v>4.0864792106120135E-8</v>
      </c>
      <c r="G52" s="39">
        <f t="shared" si="6"/>
        <v>4.0864792106120135E-8</v>
      </c>
      <c r="H52" s="12" t="s">
        <v>9</v>
      </c>
      <c r="I52" s="11" t="s">
        <v>185</v>
      </c>
      <c r="J52" s="11" t="s">
        <v>186</v>
      </c>
      <c r="K52" s="13" t="s">
        <v>208</v>
      </c>
    </row>
    <row r="53" spans="1:11" ht="45" x14ac:dyDescent="0.25">
      <c r="A53" s="11">
        <v>10</v>
      </c>
      <c r="B53" s="27" t="s">
        <v>436</v>
      </c>
      <c r="C53" s="5">
        <v>8.2795999999999995E-2</v>
      </c>
      <c r="D53" s="51">
        <v>8.0000000000000002E-3</v>
      </c>
      <c r="E53" s="46">
        <f t="shared" si="7"/>
        <v>6.6236799999999998E-4</v>
      </c>
      <c r="F53" s="39">
        <f t="shared" si="5"/>
        <v>3.2691833684896108E-7</v>
      </c>
      <c r="G53" s="39">
        <f t="shared" si="6"/>
        <v>3.2691833684896108E-7</v>
      </c>
      <c r="H53" s="12" t="s">
        <v>9</v>
      </c>
      <c r="I53" s="11" t="s">
        <v>185</v>
      </c>
      <c r="J53" s="11" t="s">
        <v>186</v>
      </c>
      <c r="K53" s="13" t="s">
        <v>208</v>
      </c>
    </row>
    <row r="54" spans="1:11" ht="45" x14ac:dyDescent="0.25">
      <c r="A54" s="11">
        <v>10</v>
      </c>
      <c r="B54" s="27" t="s">
        <v>437</v>
      </c>
      <c r="C54" s="5">
        <v>8.2795999999999995E-2</v>
      </c>
      <c r="D54" s="51">
        <v>1E-3</v>
      </c>
      <c r="E54" s="46">
        <f t="shared" si="7"/>
        <v>8.2795999999999998E-5</v>
      </c>
      <c r="F54" s="39">
        <f t="shared" si="5"/>
        <v>4.0864792106120135E-8</v>
      </c>
      <c r="G54" s="39">
        <f t="shared" si="6"/>
        <v>4.0864792106120135E-8</v>
      </c>
      <c r="H54" s="12" t="s">
        <v>9</v>
      </c>
      <c r="I54" s="11" t="s">
        <v>185</v>
      </c>
      <c r="J54" s="11" t="s">
        <v>186</v>
      </c>
      <c r="K54" s="13" t="s">
        <v>208</v>
      </c>
    </row>
    <row r="55" spans="1:11" ht="45" x14ac:dyDescent="0.25">
      <c r="A55" s="11">
        <v>10</v>
      </c>
      <c r="B55" s="27" t="s">
        <v>438</v>
      </c>
      <c r="C55" s="5">
        <v>8.2795999999999995E-2</v>
      </c>
      <c r="D55" s="51">
        <v>5.0000000000000001E-3</v>
      </c>
      <c r="E55" s="46">
        <f t="shared" si="7"/>
        <v>4.1397999999999999E-4</v>
      </c>
      <c r="F55" s="39">
        <f t="shared" si="5"/>
        <v>2.0432396053060067E-7</v>
      </c>
      <c r="G55" s="39">
        <f t="shared" si="6"/>
        <v>2.0432396053060067E-7</v>
      </c>
      <c r="H55" s="12" t="s">
        <v>9</v>
      </c>
      <c r="I55" s="11" t="s">
        <v>185</v>
      </c>
      <c r="J55" s="11" t="s">
        <v>186</v>
      </c>
      <c r="K55" s="13" t="s">
        <v>208</v>
      </c>
    </row>
    <row r="56" spans="1:11" ht="45" x14ac:dyDescent="0.25">
      <c r="A56" s="11">
        <v>10</v>
      </c>
      <c r="B56" s="27" t="s">
        <v>439</v>
      </c>
      <c r="C56" s="5">
        <v>8.2795999999999995E-2</v>
      </c>
      <c r="D56" s="51">
        <v>1E-3</v>
      </c>
      <c r="E56" s="46">
        <f t="shared" si="7"/>
        <v>8.2795999999999998E-5</v>
      </c>
      <c r="F56" s="39">
        <f t="shared" si="5"/>
        <v>4.0864792106120135E-8</v>
      </c>
      <c r="G56" s="39">
        <f t="shared" si="6"/>
        <v>4.0864792106120135E-8</v>
      </c>
      <c r="H56" s="12" t="s">
        <v>9</v>
      </c>
      <c r="I56" s="11" t="s">
        <v>185</v>
      </c>
      <c r="J56" s="11" t="s">
        <v>186</v>
      </c>
      <c r="K56" s="13" t="s">
        <v>208</v>
      </c>
    </row>
    <row r="57" spans="1:11" ht="45" x14ac:dyDescent="0.25">
      <c r="A57" s="11">
        <v>10</v>
      </c>
      <c r="B57" s="27" t="s">
        <v>440</v>
      </c>
      <c r="C57" s="5">
        <v>8.2795999999999995E-2</v>
      </c>
      <c r="D57" s="51">
        <v>1E-3</v>
      </c>
      <c r="E57" s="46">
        <f t="shared" si="7"/>
        <v>8.2795999999999998E-5</v>
      </c>
      <c r="F57" s="39">
        <f t="shared" si="5"/>
        <v>4.0864792106120135E-8</v>
      </c>
      <c r="G57" s="39">
        <f t="shared" si="6"/>
        <v>4.0864792106120135E-8</v>
      </c>
      <c r="H57" s="12" t="s">
        <v>9</v>
      </c>
      <c r="I57" s="11" t="s">
        <v>185</v>
      </c>
      <c r="J57" s="11" t="s">
        <v>186</v>
      </c>
      <c r="K57" s="13" t="s">
        <v>208</v>
      </c>
    </row>
    <row r="58" spans="1:11" ht="45" x14ac:dyDescent="0.25">
      <c r="A58" s="11">
        <v>10</v>
      </c>
      <c r="B58" s="27" t="s">
        <v>441</v>
      </c>
      <c r="C58" s="5">
        <v>8.2795999999999995E-2</v>
      </c>
      <c r="D58" s="51">
        <v>1E-3</v>
      </c>
      <c r="E58" s="46">
        <f t="shared" si="7"/>
        <v>8.2795999999999998E-5</v>
      </c>
      <c r="F58" s="39">
        <f t="shared" si="5"/>
        <v>4.0864792106120135E-8</v>
      </c>
      <c r="G58" s="39">
        <f t="shared" si="6"/>
        <v>4.0864792106120135E-8</v>
      </c>
      <c r="H58" s="12" t="s">
        <v>9</v>
      </c>
      <c r="I58" s="11" t="s">
        <v>185</v>
      </c>
      <c r="J58" s="11" t="s">
        <v>186</v>
      </c>
      <c r="K58" s="13" t="s">
        <v>208</v>
      </c>
    </row>
    <row r="59" spans="1:11" ht="45" x14ac:dyDescent="0.25">
      <c r="A59" s="11">
        <v>10</v>
      </c>
      <c r="B59" s="27" t="s">
        <v>442</v>
      </c>
      <c r="C59" s="5">
        <v>8.2795999999999995E-2</v>
      </c>
      <c r="D59" s="51">
        <v>4.0000000000000001E-3</v>
      </c>
      <c r="E59" s="46">
        <f t="shared" si="7"/>
        <v>3.3118399999999999E-4</v>
      </c>
      <c r="F59" s="39">
        <f t="shared" si="5"/>
        <v>1.6345916842448054E-7</v>
      </c>
      <c r="G59" s="39">
        <f t="shared" si="6"/>
        <v>1.6345916842448054E-7</v>
      </c>
      <c r="H59" s="12" t="s">
        <v>9</v>
      </c>
      <c r="I59" s="11" t="s">
        <v>185</v>
      </c>
      <c r="J59" s="11" t="s">
        <v>186</v>
      </c>
      <c r="K59" s="13" t="s">
        <v>208</v>
      </c>
    </row>
    <row r="60" spans="1:11" ht="45" x14ac:dyDescent="0.25">
      <c r="A60" s="11">
        <v>10</v>
      </c>
      <c r="B60" s="27" t="s">
        <v>443</v>
      </c>
      <c r="C60" s="5">
        <v>8.2795999999999995E-2</v>
      </c>
      <c r="D60" s="51">
        <v>1E-3</v>
      </c>
      <c r="E60" s="46">
        <f t="shared" si="7"/>
        <v>8.2795999999999998E-5</v>
      </c>
      <c r="F60" s="39">
        <f t="shared" si="5"/>
        <v>4.0864792106120135E-8</v>
      </c>
      <c r="G60" s="39">
        <f t="shared" si="6"/>
        <v>4.0864792106120135E-8</v>
      </c>
      <c r="H60" s="12" t="s">
        <v>9</v>
      </c>
      <c r="I60" s="11" t="s">
        <v>185</v>
      </c>
      <c r="J60" s="11" t="s">
        <v>186</v>
      </c>
      <c r="K60" s="13" t="s">
        <v>208</v>
      </c>
    </row>
    <row r="61" spans="1:11" ht="45" x14ac:dyDescent="0.25">
      <c r="A61" s="11">
        <v>10</v>
      </c>
      <c r="B61" s="27" t="s">
        <v>444</v>
      </c>
      <c r="C61" s="5">
        <v>8.2795999999999995E-2</v>
      </c>
      <c r="D61" s="51">
        <v>3.0000000000000001E-3</v>
      </c>
      <c r="E61" s="46">
        <f t="shared" si="7"/>
        <v>2.4838799999999999E-4</v>
      </c>
      <c r="F61" s="39">
        <f t="shared" si="5"/>
        <v>1.2259437631836041E-7</v>
      </c>
      <c r="G61" s="39">
        <f t="shared" si="6"/>
        <v>1.2259437631836041E-7</v>
      </c>
      <c r="H61" s="12" t="s">
        <v>9</v>
      </c>
      <c r="I61" s="11" t="s">
        <v>185</v>
      </c>
      <c r="J61" s="11" t="s">
        <v>186</v>
      </c>
      <c r="K61" s="13" t="s">
        <v>208</v>
      </c>
    </row>
    <row r="62" spans="1:11" ht="45" x14ac:dyDescent="0.25">
      <c r="A62" s="11">
        <v>10</v>
      </c>
      <c r="B62" s="27" t="s">
        <v>445</v>
      </c>
      <c r="C62" s="5">
        <v>8.2795999999999995E-2</v>
      </c>
      <c r="D62" s="51">
        <v>4.0000000000000001E-3</v>
      </c>
      <c r="E62" s="46">
        <f t="shared" si="7"/>
        <v>3.3118399999999999E-4</v>
      </c>
      <c r="F62" s="39">
        <f t="shared" si="5"/>
        <v>1.6345916842448054E-7</v>
      </c>
      <c r="G62" s="39">
        <f t="shared" si="6"/>
        <v>1.6345916842448054E-7</v>
      </c>
      <c r="H62" s="12" t="s">
        <v>9</v>
      </c>
      <c r="I62" s="11" t="s">
        <v>185</v>
      </c>
      <c r="J62" s="11" t="s">
        <v>186</v>
      </c>
      <c r="K62" s="13" t="s">
        <v>208</v>
      </c>
    </row>
    <row r="63" spans="1:11" ht="45" x14ac:dyDescent="0.25">
      <c r="A63" s="11">
        <v>10</v>
      </c>
      <c r="B63" s="27" t="s">
        <v>446</v>
      </c>
      <c r="C63" s="5">
        <v>8.2795999999999995E-2</v>
      </c>
      <c r="D63" s="51">
        <v>6.0000000000000001E-3</v>
      </c>
      <c r="E63" s="46">
        <f t="shared" si="7"/>
        <v>4.9677599999999999E-4</v>
      </c>
      <c r="F63" s="39">
        <f t="shared" si="5"/>
        <v>2.4518875263672082E-7</v>
      </c>
      <c r="G63" s="39">
        <f t="shared" si="6"/>
        <v>2.4518875263672082E-7</v>
      </c>
      <c r="H63" s="12" t="s">
        <v>9</v>
      </c>
      <c r="I63" s="11" t="s">
        <v>185</v>
      </c>
      <c r="J63" s="11" t="s">
        <v>186</v>
      </c>
      <c r="K63" s="13" t="s">
        <v>208</v>
      </c>
    </row>
    <row r="64" spans="1:11" ht="45" x14ac:dyDescent="0.25">
      <c r="A64" s="11">
        <v>10</v>
      </c>
      <c r="B64" s="27" t="s">
        <v>447</v>
      </c>
      <c r="C64" s="5">
        <v>8.2795999999999995E-2</v>
      </c>
      <c r="D64" s="51">
        <v>2E-3</v>
      </c>
      <c r="E64" s="46">
        <f t="shared" si="7"/>
        <v>1.65592E-4</v>
      </c>
      <c r="F64" s="39">
        <f t="shared" si="5"/>
        <v>8.1729584212240269E-8</v>
      </c>
      <c r="G64" s="39">
        <f t="shared" si="6"/>
        <v>8.1729584212240269E-8</v>
      </c>
      <c r="H64" s="12" t="s">
        <v>9</v>
      </c>
      <c r="I64" s="11" t="s">
        <v>185</v>
      </c>
      <c r="J64" s="11" t="s">
        <v>186</v>
      </c>
      <c r="K64" s="13" t="s">
        <v>208</v>
      </c>
    </row>
    <row r="65" spans="1:11" ht="45" x14ac:dyDescent="0.25">
      <c r="A65" s="11">
        <v>10</v>
      </c>
      <c r="B65" s="27" t="s">
        <v>448</v>
      </c>
      <c r="C65" s="5">
        <v>8.2795999999999995E-2</v>
      </c>
      <c r="D65" s="51">
        <v>2E-3</v>
      </c>
      <c r="E65" s="46">
        <f t="shared" si="7"/>
        <v>1.65592E-4</v>
      </c>
      <c r="F65" s="39">
        <f t="shared" si="5"/>
        <v>8.1729584212240269E-8</v>
      </c>
      <c r="G65" s="39">
        <f t="shared" si="6"/>
        <v>8.1729584212240269E-8</v>
      </c>
      <c r="H65" s="12" t="s">
        <v>9</v>
      </c>
      <c r="I65" s="11" t="s">
        <v>185</v>
      </c>
      <c r="J65" s="11" t="s">
        <v>186</v>
      </c>
      <c r="K65" s="13" t="s">
        <v>208</v>
      </c>
    </row>
    <row r="66" spans="1:11" ht="45" x14ac:dyDescent="0.25">
      <c r="A66" s="11">
        <v>10</v>
      </c>
      <c r="B66" s="27" t="s">
        <v>449</v>
      </c>
      <c r="C66" s="5">
        <v>8.2795999999999995E-2</v>
      </c>
      <c r="D66" s="51">
        <v>0.02</v>
      </c>
      <c r="E66" s="46">
        <f t="shared" si="7"/>
        <v>1.65592E-3</v>
      </c>
      <c r="F66" s="39">
        <f t="shared" si="5"/>
        <v>8.1729584212240266E-7</v>
      </c>
      <c r="G66" s="39">
        <f t="shared" si="6"/>
        <v>8.1729584212240266E-7</v>
      </c>
      <c r="H66" s="12" t="s">
        <v>9</v>
      </c>
      <c r="I66" s="11" t="s">
        <v>185</v>
      </c>
      <c r="J66" s="11" t="s">
        <v>186</v>
      </c>
      <c r="K66" s="13" t="s">
        <v>208</v>
      </c>
    </row>
    <row r="67" spans="1:11" ht="15.75" x14ac:dyDescent="0.25">
      <c r="A67" s="14"/>
      <c r="B67" s="15"/>
      <c r="C67" s="16"/>
      <c r="D67" s="48"/>
      <c r="E67" s="48"/>
      <c r="F67" s="42"/>
      <c r="G67" s="41"/>
      <c r="H67" s="17"/>
      <c r="I67" s="14"/>
      <c r="J67" s="14"/>
      <c r="K67" s="18"/>
    </row>
    <row r="68" spans="1:11" ht="29.25" x14ac:dyDescent="0.25">
      <c r="A68" s="14"/>
      <c r="B68" s="117"/>
      <c r="C68" s="16"/>
      <c r="D68" s="118" t="s">
        <v>450</v>
      </c>
      <c r="E68" s="19">
        <f>SUM(G4:G67)</f>
        <v>5.3124229737956206E-5</v>
      </c>
      <c r="F68" s="117"/>
      <c r="G68" s="119"/>
      <c r="H68" s="20"/>
      <c r="I68" s="14"/>
      <c r="J68" s="14"/>
      <c r="K68" s="18"/>
    </row>
    <row r="69" spans="1:11" ht="29.25" x14ac:dyDescent="0.25">
      <c r="A69" s="14"/>
      <c r="B69" s="117"/>
      <c r="C69" s="16"/>
      <c r="D69" s="118" t="s">
        <v>451</v>
      </c>
      <c r="E69" s="53">
        <f>E68*E70</f>
        <v>0.10763480000000006</v>
      </c>
      <c r="F69" s="117"/>
      <c r="G69" s="119"/>
      <c r="H69" s="20"/>
      <c r="I69" s="14"/>
      <c r="J69" s="14"/>
      <c r="K69" s="18"/>
    </row>
    <row r="70" spans="1:11" ht="15.75" x14ac:dyDescent="0.25">
      <c r="A70" s="14"/>
      <c r="B70" s="117"/>
      <c r="C70" s="16"/>
      <c r="D70" s="118" t="s">
        <v>452</v>
      </c>
      <c r="E70" s="49">
        <v>2026.0962</v>
      </c>
      <c r="F70" s="117"/>
      <c r="G70" s="120"/>
      <c r="H70" s="20"/>
      <c r="I70" s="14"/>
      <c r="J70" s="14"/>
      <c r="K70" s="18"/>
    </row>
    <row r="71" spans="1:11" ht="15.75" x14ac:dyDescent="0.25">
      <c r="A71" s="14"/>
      <c r="B71" s="21"/>
      <c r="C71" s="16"/>
      <c r="D71" s="48"/>
      <c r="E71" s="48"/>
      <c r="F71" s="42"/>
      <c r="G71" s="42"/>
      <c r="H71" s="20"/>
      <c r="I71" s="21"/>
      <c r="J71" s="21"/>
      <c r="K71" s="18"/>
    </row>
    <row r="72" spans="1:11" ht="15.75" x14ac:dyDescent="0.25">
      <c r="A72" s="14"/>
      <c r="B72" s="22"/>
      <c r="C72" s="16"/>
      <c r="D72" s="48"/>
      <c r="E72" s="48"/>
      <c r="F72" s="42"/>
      <c r="G72" s="42"/>
      <c r="H72" s="20"/>
      <c r="I72" s="14"/>
      <c r="J72" s="14"/>
      <c r="K72" s="18"/>
    </row>
    <row r="73" spans="1:11" x14ac:dyDescent="0.25">
      <c r="A73" s="115" t="s">
        <v>453</v>
      </c>
      <c r="B73" s="115"/>
      <c r="C73" s="116"/>
      <c r="D73" s="115"/>
      <c r="E73" s="115"/>
      <c r="F73" s="115"/>
      <c r="G73" s="115"/>
      <c r="H73" s="115"/>
      <c r="I73" s="115"/>
      <c r="J73" s="115"/>
      <c r="K73" s="115"/>
    </row>
    <row r="74" spans="1:11" ht="15.75" x14ac:dyDescent="0.25">
      <c r="A74" s="23"/>
      <c r="B74" s="24"/>
      <c r="C74" s="25"/>
      <c r="D74" s="52"/>
      <c r="E74" s="50"/>
      <c r="F74" s="43"/>
      <c r="G74" s="43"/>
      <c r="H74" s="20"/>
      <c r="I74" s="23"/>
      <c r="J74" s="23"/>
      <c r="K74" s="18"/>
    </row>
  </sheetData>
  <mergeCells count="3">
    <mergeCell ref="A1:K1"/>
    <mergeCell ref="A2:K2"/>
    <mergeCell ref="A73:K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EXHIBIT A revised plat</vt:lpstr>
      <vt:lpstr>Tract 10-Non-Consenting</vt:lpstr>
      <vt:lpstr>'EXHIBIT A revised plat'!Print_Area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P</dc:creator>
  <cp:keywords/>
  <dc:description/>
  <cp:lastModifiedBy>Steele, Ryan T.</cp:lastModifiedBy>
  <cp:revision/>
  <cp:lastPrinted>2025-11-26T05:49:21Z</cp:lastPrinted>
  <dcterms:created xsi:type="dcterms:W3CDTF">2025-08-13T20:24:55Z</dcterms:created>
  <dcterms:modified xsi:type="dcterms:W3CDTF">2025-11-26T05:51:12Z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c900b-4c91-4db2-a905-20c441ef1cd8_Enabled">
    <vt:lpwstr>true</vt:lpwstr>
  </property>
  <property fmtid="{D5CDD505-2E9C-101B-9397-08002B2CF9AE}" pid="3" name="MSIP_Label_fdec900b-4c91-4db2-a905-20c441ef1cd8_SetDate">
    <vt:lpwstr>2025-08-12T21:48:42Z</vt:lpwstr>
  </property>
  <property fmtid="{D5CDD505-2E9C-101B-9397-08002B2CF9AE}" pid="4" name="MSIP_Label_fdec900b-4c91-4db2-a905-20c441ef1cd8_Method">
    <vt:lpwstr>Standard</vt:lpwstr>
  </property>
  <property fmtid="{D5CDD505-2E9C-101B-9397-08002B2CF9AE}" pid="5" name="MSIP_Label_fdec900b-4c91-4db2-a905-20c441ef1cd8_Name">
    <vt:lpwstr>defa4170-0d19-0005-0004-bc88714345d2</vt:lpwstr>
  </property>
  <property fmtid="{D5CDD505-2E9C-101B-9397-08002B2CF9AE}" pid="6" name="MSIP_Label_fdec900b-4c91-4db2-a905-20c441ef1cd8_SiteId">
    <vt:lpwstr>823901fa-f219-4414-b60c-bc626703d458</vt:lpwstr>
  </property>
  <property fmtid="{D5CDD505-2E9C-101B-9397-08002B2CF9AE}" pid="7" name="MSIP_Label_fdec900b-4c91-4db2-a905-20c441ef1cd8_ActionId">
    <vt:lpwstr>acd4a33b-4097-435f-a550-2c9edbfe9a80</vt:lpwstr>
  </property>
  <property fmtid="{D5CDD505-2E9C-101B-9397-08002B2CF9AE}" pid="8" name="MSIP_Label_fdec900b-4c91-4db2-a905-20c441ef1cd8_ContentBits">
    <vt:lpwstr>0</vt:lpwstr>
  </property>
  <property fmtid="{D5CDD505-2E9C-101B-9397-08002B2CF9AE}" pid="9" name="MSIP_Label_fdec900b-4c91-4db2-a905-20c441ef1cd8_Tag">
    <vt:lpwstr>10, 3, 0, 1</vt:lpwstr>
  </property>
</Properties>
</file>